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0755" windowHeight="12405"/>
  </bookViews>
  <sheets>
    <sheet name="Portada" sheetId="33" r:id="rId1"/>
    <sheet name="11 E007" sheetId="2" r:id="rId2"/>
    <sheet name="11 E008" sheetId="3" r:id="rId3"/>
    <sheet name="11 E010" sheetId="4" r:id="rId4"/>
    <sheet name="11 E011" sheetId="5" r:id="rId5"/>
    <sheet name="11 E012" sheetId="6" r:id="rId6"/>
    <sheet name="11 E021" sheetId="7" r:id="rId7"/>
    <sheet name="11 E062" sheetId="8" r:id="rId8"/>
    <sheet name="11 E063" sheetId="9" r:id="rId9"/>
    <sheet name="11 E064" sheetId="10" r:id="rId10"/>
    <sheet name="11 S027" sheetId="11" r:id="rId11"/>
    <sheet name="11 S028" sheetId="12" r:id="rId12"/>
    <sheet name="11 S029" sheetId="13" r:id="rId13"/>
    <sheet name="11 S035" sheetId="14" r:id="rId14"/>
    <sheet name="11 S108" sheetId="15" r:id="rId15"/>
    <sheet name="11 S119" sheetId="16" r:id="rId16"/>
    <sheet name="11 S127" sheetId="17" r:id="rId17"/>
    <sheet name="11 S152" sheetId="18" r:id="rId18"/>
    <sheet name="11 S156" sheetId="19" r:id="rId19"/>
    <sheet name="11 S204" sheetId="20" r:id="rId20"/>
    <sheet name="11 S205" sheetId="21" r:id="rId21"/>
    <sheet name="11 S206" sheetId="22" r:id="rId22"/>
    <sheet name="11 S207" sheetId="23" r:id="rId23"/>
    <sheet name="11 S208" sheetId="24" r:id="rId24"/>
    <sheet name="11 S221" sheetId="25" r:id="rId25"/>
    <sheet name="11 U006" sheetId="26" r:id="rId26"/>
    <sheet name="11 U008" sheetId="27" r:id="rId27"/>
    <sheet name="11 U018" sheetId="28" r:id="rId28"/>
    <sheet name="11 U019" sheetId="29" r:id="rId29"/>
    <sheet name="11 U022" sheetId="30" r:id="rId30"/>
    <sheet name="11 U023" sheetId="31" r:id="rId31"/>
    <sheet name="11 U024" sheetId="32" r:id="rId32"/>
  </sheets>
  <definedNames>
    <definedName name="_xlnm.Print_Area" localSheetId="1">'11 E007'!$B$2:$U$31</definedName>
    <definedName name="_xlnm.Print_Area" localSheetId="2">'11 E008'!$B$2:$U$33</definedName>
    <definedName name="_xlnm.Print_Area" localSheetId="3">'11 E010'!$B$2:$U$33</definedName>
    <definedName name="_xlnm.Print_Area" localSheetId="4">'11 E011'!$B$2:$U$27</definedName>
    <definedName name="_xlnm.Print_Area" localSheetId="5">'11 E012'!$B$2:$U$40</definedName>
    <definedName name="_xlnm.Print_Area" localSheetId="6">'11 E021'!$B$2:$U$32</definedName>
    <definedName name="_xlnm.Print_Area" localSheetId="7">'11 E062'!$B$2:$U$40</definedName>
    <definedName name="_xlnm.Print_Area" localSheetId="8">'11 E063'!$B$2:$U$33</definedName>
    <definedName name="_xlnm.Print_Area" localSheetId="9">'11 E064'!$B$2:$U$35</definedName>
    <definedName name="_xlnm.Print_Area" localSheetId="10">'11 S027'!$B$2:$U$33</definedName>
    <definedName name="_xlnm.Print_Area" localSheetId="11">'11 S028'!$B$2:$U$23</definedName>
    <definedName name="_xlnm.Print_Area" localSheetId="12">'11 S029'!$B$2:$U$28</definedName>
    <definedName name="_xlnm.Print_Area" localSheetId="13">'11 S035'!$B$2:$U$28</definedName>
    <definedName name="_xlnm.Print_Area" localSheetId="14">'11 S108'!$B$2:$U$27</definedName>
    <definedName name="_xlnm.Print_Area" localSheetId="15">'11 S119'!$B$2:$U$31</definedName>
    <definedName name="_xlnm.Print_Area" localSheetId="16">'11 S127'!$B$2:$U$40</definedName>
    <definedName name="_xlnm.Print_Area" localSheetId="17">'11 S152'!$B$2:$U$29</definedName>
    <definedName name="_xlnm.Print_Area" localSheetId="18">'11 S156'!$B$2:$U$35</definedName>
    <definedName name="_xlnm.Print_Area" localSheetId="19">'11 S204'!$B$2:$U$26</definedName>
    <definedName name="_xlnm.Print_Area" localSheetId="20">'11 S205'!$B$2:$U$27</definedName>
    <definedName name="_xlnm.Print_Area" localSheetId="21">'11 S206'!$B$2:$U$35</definedName>
    <definedName name="_xlnm.Print_Area" localSheetId="22">'11 S207'!$B$2:$U$26</definedName>
    <definedName name="_xlnm.Print_Area" localSheetId="23">'11 S208'!$B$2:$U$31</definedName>
    <definedName name="_xlnm.Print_Area" localSheetId="24">'11 S221'!$B$2:$U$25</definedName>
    <definedName name="_xlnm.Print_Area" localSheetId="25">'11 U006'!$B$2:$U$31</definedName>
    <definedName name="_xlnm.Print_Area" localSheetId="26">'11 U008'!$B$2:$U$21</definedName>
    <definedName name="_xlnm.Print_Area" localSheetId="27">'11 U018'!$B$2:$U$35</definedName>
    <definedName name="_xlnm.Print_Area" localSheetId="28">'11 U019'!$B$2:$U$21</definedName>
    <definedName name="_xlnm.Print_Area" localSheetId="29">'11 U022'!$B$2:$U$26</definedName>
    <definedName name="_xlnm.Print_Area" localSheetId="30">'11 U023'!$B$2:$U$21</definedName>
    <definedName name="_xlnm.Print_Area" localSheetId="31">'11 U024'!$B$2:$U$22</definedName>
    <definedName name="_xlnm.Print_Area" localSheetId="0">Portada!$B$1:$AD$86</definedName>
    <definedName name="_xlnm.Print_Titles" localSheetId="1">'11 E007'!$1:$4</definedName>
    <definedName name="_xlnm.Print_Titles" localSheetId="2">'11 E008'!$1:$4</definedName>
    <definedName name="_xlnm.Print_Titles" localSheetId="3">'11 E010'!$1:$4</definedName>
    <definedName name="_xlnm.Print_Titles" localSheetId="4">'11 E011'!$1:$4</definedName>
    <definedName name="_xlnm.Print_Titles" localSheetId="5">'11 E012'!$1:$4</definedName>
    <definedName name="_xlnm.Print_Titles" localSheetId="6">'11 E021'!$1:$4</definedName>
    <definedName name="_xlnm.Print_Titles" localSheetId="7">'11 E062'!$1:$4</definedName>
    <definedName name="_xlnm.Print_Titles" localSheetId="8">'11 E063'!$1:$4</definedName>
    <definedName name="_xlnm.Print_Titles" localSheetId="9">'11 E064'!$1:$4</definedName>
    <definedName name="_xlnm.Print_Titles" localSheetId="10">'11 S027'!$1:$4</definedName>
    <definedName name="_xlnm.Print_Titles" localSheetId="11">'11 S028'!$1:$4</definedName>
    <definedName name="_xlnm.Print_Titles" localSheetId="12">'11 S029'!$1:$4</definedName>
    <definedName name="_xlnm.Print_Titles" localSheetId="13">'11 S035'!$1:$4</definedName>
    <definedName name="_xlnm.Print_Titles" localSheetId="14">'11 S108'!$1:$4</definedName>
    <definedName name="_xlnm.Print_Titles" localSheetId="15">'11 S119'!$1:$4</definedName>
    <definedName name="_xlnm.Print_Titles" localSheetId="16">'11 S127'!$1:$4</definedName>
    <definedName name="_xlnm.Print_Titles" localSheetId="17">'11 S152'!$1:$4</definedName>
    <definedName name="_xlnm.Print_Titles" localSheetId="18">'11 S156'!$1:$4</definedName>
    <definedName name="_xlnm.Print_Titles" localSheetId="19">'11 S204'!$1:$4</definedName>
    <definedName name="_xlnm.Print_Titles" localSheetId="20">'11 S205'!$1:$4</definedName>
    <definedName name="_xlnm.Print_Titles" localSheetId="21">'11 S206'!$1:$4</definedName>
    <definedName name="_xlnm.Print_Titles" localSheetId="22">'11 S207'!$1:$4</definedName>
    <definedName name="_xlnm.Print_Titles" localSheetId="23">'11 S208'!$1:$4</definedName>
    <definedName name="_xlnm.Print_Titles" localSheetId="24">'11 S221'!$1:$4</definedName>
    <definedName name="_xlnm.Print_Titles" localSheetId="25">'11 U006'!$1:$4</definedName>
    <definedName name="_xlnm.Print_Titles" localSheetId="26">'11 U008'!$1:$4</definedName>
    <definedName name="_xlnm.Print_Titles" localSheetId="27">'11 U018'!$1:$4</definedName>
    <definedName name="_xlnm.Print_Titles" localSheetId="28">'11 U019'!$1:$4</definedName>
    <definedName name="_xlnm.Print_Titles" localSheetId="29">'11 U022'!$1:$4</definedName>
    <definedName name="_xlnm.Print_Titles" localSheetId="30">'11 U023'!$1:$4</definedName>
    <definedName name="_xlnm.Print_Titles" localSheetId="31">'11 U024'!$1:$4</definedName>
    <definedName name="_xlnm.Print_Titles" localSheetId="0">Portada!$1:$4</definedName>
  </definedNames>
  <calcPr calcId="145621"/>
</workbook>
</file>

<file path=xl/calcChain.xml><?xml version="1.0" encoding="utf-8"?>
<calcChain xmlns="http://schemas.openxmlformats.org/spreadsheetml/2006/main">
  <c r="R31" i="17" l="1"/>
  <c r="S31" i="17"/>
  <c r="T31" i="17"/>
  <c r="R31" i="8"/>
  <c r="S31" i="8"/>
  <c r="T31" i="8"/>
  <c r="T20" i="32"/>
  <c r="S20" i="32"/>
  <c r="R20" i="32"/>
  <c r="T19" i="32"/>
  <c r="S19" i="32"/>
  <c r="R19" i="32"/>
  <c r="U15" i="32"/>
  <c r="U14" i="32"/>
  <c r="U13" i="32"/>
  <c r="U12" i="32"/>
  <c r="U11" i="32"/>
  <c r="T19" i="31"/>
  <c r="S19" i="31"/>
  <c r="R19" i="31"/>
  <c r="T18" i="31"/>
  <c r="S18" i="31"/>
  <c r="R18" i="31"/>
  <c r="U14" i="31"/>
  <c r="U13" i="31"/>
  <c r="U12" i="31"/>
  <c r="U11" i="31"/>
  <c r="T24" i="30"/>
  <c r="S24" i="30"/>
  <c r="R24" i="30"/>
  <c r="T23" i="30"/>
  <c r="S23" i="30"/>
  <c r="R23" i="30"/>
  <c r="U19" i="30"/>
  <c r="U18" i="30"/>
  <c r="U17" i="30"/>
  <c r="U16" i="30"/>
  <c r="U15" i="30"/>
  <c r="U14" i="30"/>
  <c r="U13" i="30"/>
  <c r="U12" i="30"/>
  <c r="U11" i="30"/>
  <c r="T19" i="29"/>
  <c r="S19" i="29"/>
  <c r="R19" i="29"/>
  <c r="T18" i="29"/>
  <c r="S18" i="29"/>
  <c r="R18" i="29"/>
  <c r="U14" i="29"/>
  <c r="U13" i="29"/>
  <c r="U12" i="29"/>
  <c r="U11" i="29"/>
  <c r="T24" i="28"/>
  <c r="S24" i="28"/>
  <c r="R24" i="28"/>
  <c r="T23" i="28"/>
  <c r="S23" i="28"/>
  <c r="R23" i="28"/>
  <c r="U19" i="28"/>
  <c r="U18" i="28"/>
  <c r="U17" i="28"/>
  <c r="U16" i="28"/>
  <c r="U15" i="28"/>
  <c r="U14" i="28"/>
  <c r="U13" i="28"/>
  <c r="U12" i="28"/>
  <c r="U11" i="28"/>
  <c r="T19" i="27"/>
  <c r="S19" i="27"/>
  <c r="R19" i="27"/>
  <c r="T18" i="27"/>
  <c r="S18" i="27"/>
  <c r="R18" i="27"/>
  <c r="U14" i="27"/>
  <c r="U13" i="27"/>
  <c r="U12" i="27"/>
  <c r="U11" i="27"/>
  <c r="T29" i="26"/>
  <c r="S29" i="26"/>
  <c r="R29" i="26"/>
  <c r="T28" i="26"/>
  <c r="S28" i="26"/>
  <c r="R28" i="26"/>
  <c r="U24" i="26"/>
  <c r="U23" i="26"/>
  <c r="U22" i="26"/>
  <c r="U21" i="26"/>
  <c r="U20" i="26"/>
  <c r="U19" i="26"/>
  <c r="U18" i="26"/>
  <c r="U17" i="26"/>
  <c r="U16" i="26"/>
  <c r="U15" i="26"/>
  <c r="U14" i="26"/>
  <c r="U13" i="26"/>
  <c r="U12" i="26"/>
  <c r="U11" i="26"/>
  <c r="T23" i="25"/>
  <c r="S23" i="25"/>
  <c r="R23" i="25"/>
  <c r="T22" i="25"/>
  <c r="S22" i="25"/>
  <c r="R22" i="25"/>
  <c r="U18" i="25"/>
  <c r="U17" i="25"/>
  <c r="U16" i="25"/>
  <c r="U15" i="25"/>
  <c r="U14" i="25"/>
  <c r="U13" i="25"/>
  <c r="U12" i="25"/>
  <c r="U11" i="25"/>
  <c r="T24" i="24"/>
  <c r="S24" i="24"/>
  <c r="R24" i="24"/>
  <c r="T23" i="24"/>
  <c r="S23" i="24"/>
  <c r="R23" i="24"/>
  <c r="U19" i="24"/>
  <c r="U18" i="24"/>
  <c r="U17" i="24"/>
  <c r="U16" i="24"/>
  <c r="U15" i="24"/>
  <c r="U14" i="24"/>
  <c r="U13" i="24"/>
  <c r="U12" i="24"/>
  <c r="U11" i="24"/>
  <c r="T24" i="23"/>
  <c r="S24" i="23"/>
  <c r="R24" i="23"/>
  <c r="T23" i="23"/>
  <c r="S23" i="23"/>
  <c r="R23" i="23"/>
  <c r="U19" i="23"/>
  <c r="U18" i="23"/>
  <c r="U17" i="23"/>
  <c r="U16" i="23"/>
  <c r="U15" i="23"/>
  <c r="U14" i="23"/>
  <c r="U13" i="23"/>
  <c r="U12" i="23"/>
  <c r="U11" i="23"/>
  <c r="T25" i="22"/>
  <c r="S25" i="22"/>
  <c r="R25" i="22"/>
  <c r="T24" i="22"/>
  <c r="S24" i="22"/>
  <c r="R24" i="22"/>
  <c r="U20" i="22"/>
  <c r="U19" i="22"/>
  <c r="U18" i="22"/>
  <c r="U17" i="22"/>
  <c r="U16" i="22"/>
  <c r="U15" i="22"/>
  <c r="U14" i="22"/>
  <c r="U13" i="22"/>
  <c r="U12" i="22"/>
  <c r="U11" i="22"/>
  <c r="T25" i="21"/>
  <c r="S25" i="21"/>
  <c r="R25" i="21"/>
  <c r="T24" i="21"/>
  <c r="S24" i="21"/>
  <c r="R24" i="21"/>
  <c r="U20" i="21"/>
  <c r="U19" i="21"/>
  <c r="U18" i="21"/>
  <c r="U17" i="21"/>
  <c r="U16" i="21"/>
  <c r="U15" i="21"/>
  <c r="U14" i="21"/>
  <c r="U13" i="21"/>
  <c r="U12" i="21"/>
  <c r="U11" i="21"/>
  <c r="T23" i="20"/>
  <c r="S23" i="20"/>
  <c r="R23" i="20"/>
  <c r="T22" i="20"/>
  <c r="S22" i="20"/>
  <c r="R22" i="20"/>
  <c r="U18" i="20"/>
  <c r="U17" i="20"/>
  <c r="U16" i="20"/>
  <c r="U15" i="20"/>
  <c r="U14" i="20"/>
  <c r="U13" i="20"/>
  <c r="U12" i="20"/>
  <c r="U11" i="20"/>
  <c r="T24" i="19"/>
  <c r="S24" i="19"/>
  <c r="R24" i="19"/>
  <c r="T23" i="19"/>
  <c r="S23" i="19"/>
  <c r="R23" i="19"/>
  <c r="U19" i="19"/>
  <c r="U18" i="19"/>
  <c r="U17" i="19"/>
  <c r="U16" i="19"/>
  <c r="U15" i="19"/>
  <c r="U14" i="19"/>
  <c r="U13" i="19"/>
  <c r="U12" i="19"/>
  <c r="U11" i="19"/>
  <c r="T27" i="18"/>
  <c r="S27" i="18"/>
  <c r="R27" i="18"/>
  <c r="T26" i="18"/>
  <c r="U26" i="18" s="1"/>
  <c r="S26" i="18"/>
  <c r="R26" i="18"/>
  <c r="U22" i="18"/>
  <c r="U21" i="18"/>
  <c r="U20" i="18"/>
  <c r="U19" i="18"/>
  <c r="U18" i="18"/>
  <c r="U17" i="18"/>
  <c r="U16" i="18"/>
  <c r="U15" i="18"/>
  <c r="U14" i="18"/>
  <c r="U13" i="18"/>
  <c r="U12" i="18"/>
  <c r="U11" i="18"/>
  <c r="T32" i="17"/>
  <c r="S32" i="17"/>
  <c r="R32" i="17"/>
  <c r="U27" i="17"/>
  <c r="U26" i="17"/>
  <c r="U25" i="17"/>
  <c r="U24" i="17"/>
  <c r="U23" i="17"/>
  <c r="U22" i="17"/>
  <c r="U21" i="17"/>
  <c r="U20" i="17"/>
  <c r="U19" i="17"/>
  <c r="U18" i="17"/>
  <c r="U17" i="17"/>
  <c r="U16" i="17"/>
  <c r="U15" i="17"/>
  <c r="U14" i="17"/>
  <c r="U13" i="17"/>
  <c r="U12" i="17"/>
  <c r="U11" i="17"/>
  <c r="T23" i="16"/>
  <c r="S23" i="16"/>
  <c r="R23" i="16"/>
  <c r="T22" i="16"/>
  <c r="S22" i="16"/>
  <c r="R22" i="16"/>
  <c r="U18" i="16"/>
  <c r="U17" i="16"/>
  <c r="U16" i="16"/>
  <c r="U15" i="16"/>
  <c r="U14" i="16"/>
  <c r="U13" i="16"/>
  <c r="U12" i="16"/>
  <c r="U11" i="16"/>
  <c r="T21" i="15"/>
  <c r="S21" i="15"/>
  <c r="R21" i="15"/>
  <c r="T20" i="15"/>
  <c r="S20" i="15"/>
  <c r="R20" i="15"/>
  <c r="U16" i="15"/>
  <c r="U15" i="15"/>
  <c r="U14" i="15"/>
  <c r="U13" i="15"/>
  <c r="U12" i="15"/>
  <c r="U11" i="15"/>
  <c r="T26" i="14"/>
  <c r="S26" i="14"/>
  <c r="R26" i="14"/>
  <c r="T25" i="14"/>
  <c r="S25" i="14"/>
  <c r="R25" i="14"/>
  <c r="U21" i="14"/>
  <c r="U20" i="14"/>
  <c r="U19" i="14"/>
  <c r="U18" i="14"/>
  <c r="U17" i="14"/>
  <c r="U16" i="14"/>
  <c r="U15" i="14"/>
  <c r="U14" i="14"/>
  <c r="U13" i="14"/>
  <c r="U12" i="14"/>
  <c r="U11" i="14"/>
  <c r="T26" i="13"/>
  <c r="S26" i="13"/>
  <c r="R26" i="13"/>
  <c r="T25" i="13"/>
  <c r="S25" i="13"/>
  <c r="R25" i="13"/>
  <c r="U21" i="13"/>
  <c r="U20" i="13"/>
  <c r="U19" i="13"/>
  <c r="U18" i="13"/>
  <c r="U17" i="13"/>
  <c r="U16" i="13"/>
  <c r="U15" i="13"/>
  <c r="U14" i="13"/>
  <c r="U13" i="13"/>
  <c r="U12" i="13"/>
  <c r="U11" i="13"/>
  <c r="T21" i="12"/>
  <c r="S21" i="12"/>
  <c r="R21" i="12"/>
  <c r="T20" i="12"/>
  <c r="S20" i="12"/>
  <c r="R20" i="12"/>
  <c r="U16" i="12"/>
  <c r="U15" i="12"/>
  <c r="U14" i="12"/>
  <c r="U13" i="12"/>
  <c r="U12" i="12"/>
  <c r="U11" i="12"/>
  <c r="T29" i="11"/>
  <c r="S29" i="11"/>
  <c r="R29" i="11"/>
  <c r="T28" i="11"/>
  <c r="S28" i="11"/>
  <c r="U28" i="11" s="1"/>
  <c r="R28" i="11"/>
  <c r="U24" i="11"/>
  <c r="U23" i="11"/>
  <c r="U22" i="11"/>
  <c r="U21" i="11"/>
  <c r="U20" i="11"/>
  <c r="U19" i="11"/>
  <c r="U18" i="11"/>
  <c r="U17" i="11"/>
  <c r="U16" i="11"/>
  <c r="U15" i="11"/>
  <c r="U14" i="11"/>
  <c r="U13" i="11"/>
  <c r="U12" i="11"/>
  <c r="U11" i="11"/>
  <c r="T28" i="10"/>
  <c r="S28" i="10"/>
  <c r="R28" i="10"/>
  <c r="T27" i="10"/>
  <c r="S27" i="10"/>
  <c r="R27" i="10"/>
  <c r="U23" i="10"/>
  <c r="U22" i="10"/>
  <c r="U21" i="10"/>
  <c r="U20" i="10"/>
  <c r="U19" i="10"/>
  <c r="U18" i="10"/>
  <c r="U17" i="10"/>
  <c r="U16" i="10"/>
  <c r="U15" i="10"/>
  <c r="U14" i="10"/>
  <c r="U13" i="10"/>
  <c r="U12" i="10"/>
  <c r="U11" i="10"/>
  <c r="T29" i="9"/>
  <c r="S29" i="9"/>
  <c r="R29" i="9"/>
  <c r="T28" i="9"/>
  <c r="S28" i="9"/>
  <c r="R28" i="9"/>
  <c r="U24" i="9"/>
  <c r="U23" i="9"/>
  <c r="U22" i="9"/>
  <c r="U21" i="9"/>
  <c r="U20" i="9"/>
  <c r="U19" i="9"/>
  <c r="U18" i="9"/>
  <c r="U17" i="9"/>
  <c r="U16" i="9"/>
  <c r="U15" i="9"/>
  <c r="U14" i="9"/>
  <c r="U13" i="9"/>
  <c r="U12" i="9"/>
  <c r="U11" i="9"/>
  <c r="T32" i="8"/>
  <c r="S32" i="8"/>
  <c r="R32" i="8"/>
  <c r="U27" i="8"/>
  <c r="U26" i="8"/>
  <c r="U25" i="8"/>
  <c r="U24" i="8"/>
  <c r="U23" i="8"/>
  <c r="U22" i="8"/>
  <c r="U21" i="8"/>
  <c r="U20" i="8"/>
  <c r="U19" i="8"/>
  <c r="U18" i="8"/>
  <c r="U17" i="8"/>
  <c r="U16" i="8"/>
  <c r="U15" i="8"/>
  <c r="U14" i="8"/>
  <c r="U13" i="8"/>
  <c r="U12" i="8"/>
  <c r="U11" i="8"/>
  <c r="T24" i="7"/>
  <c r="S24" i="7"/>
  <c r="R24" i="7"/>
  <c r="T23" i="7"/>
  <c r="S23" i="7"/>
  <c r="R23" i="7"/>
  <c r="U19" i="7"/>
  <c r="U18" i="7"/>
  <c r="U17" i="7"/>
  <c r="U16" i="7"/>
  <c r="U15" i="7"/>
  <c r="U14" i="7"/>
  <c r="U13" i="7"/>
  <c r="U12" i="7"/>
  <c r="U11" i="7"/>
  <c r="T28" i="6"/>
  <c r="S28" i="6"/>
  <c r="R28" i="6"/>
  <c r="T27" i="6"/>
  <c r="S27" i="6"/>
  <c r="R27" i="6"/>
  <c r="U23" i="6"/>
  <c r="U22" i="6"/>
  <c r="U21" i="6"/>
  <c r="U20" i="6"/>
  <c r="U19" i="6"/>
  <c r="U18" i="6"/>
  <c r="U17" i="6"/>
  <c r="U16" i="6"/>
  <c r="U15" i="6"/>
  <c r="U14" i="6"/>
  <c r="U13" i="6"/>
  <c r="U12" i="6"/>
  <c r="U11" i="6"/>
  <c r="T24" i="5"/>
  <c r="S24" i="5"/>
  <c r="R24" i="5"/>
  <c r="T23" i="5"/>
  <c r="S23" i="5"/>
  <c r="R23" i="5"/>
  <c r="U19" i="5"/>
  <c r="U18" i="5"/>
  <c r="U17" i="5"/>
  <c r="U16" i="5"/>
  <c r="U15" i="5"/>
  <c r="U14" i="5"/>
  <c r="U13" i="5"/>
  <c r="U12" i="5"/>
  <c r="U11" i="5"/>
  <c r="T23" i="4"/>
  <c r="S23" i="4"/>
  <c r="U23" i="4" s="1"/>
  <c r="R23" i="4"/>
  <c r="T22" i="4"/>
  <c r="S22" i="4"/>
  <c r="R22" i="4"/>
  <c r="U18" i="4"/>
  <c r="U17" i="4"/>
  <c r="U16" i="4"/>
  <c r="U15" i="4"/>
  <c r="U14" i="4"/>
  <c r="U13" i="4"/>
  <c r="U12" i="4"/>
  <c r="U11" i="4"/>
  <c r="T25" i="3"/>
  <c r="S25" i="3"/>
  <c r="R25" i="3"/>
  <c r="T24" i="3"/>
  <c r="S24" i="3"/>
  <c r="R24" i="3"/>
  <c r="U20" i="3"/>
  <c r="U19" i="3"/>
  <c r="U18" i="3"/>
  <c r="U17" i="3"/>
  <c r="U16" i="3"/>
  <c r="U15" i="3"/>
  <c r="U14" i="3"/>
  <c r="U13" i="3"/>
  <c r="U12" i="3"/>
  <c r="U11" i="3"/>
  <c r="T23" i="2"/>
  <c r="S23" i="2"/>
  <c r="R23" i="2"/>
  <c r="T22" i="2"/>
  <c r="S22" i="2"/>
  <c r="R22" i="2"/>
  <c r="U18" i="2"/>
  <c r="U17" i="2"/>
  <c r="U16" i="2"/>
  <c r="U15" i="2"/>
  <c r="U14" i="2"/>
  <c r="U13" i="2"/>
  <c r="U12" i="2"/>
  <c r="U11" i="2"/>
  <c r="U23" i="24" l="1"/>
  <c r="U23" i="7"/>
  <c r="U25" i="22"/>
  <c r="U31" i="8"/>
  <c r="U28" i="26"/>
  <c r="U24" i="7"/>
  <c r="U29" i="9"/>
  <c r="U27" i="10"/>
  <c r="U20" i="12"/>
  <c r="U24" i="24"/>
  <c r="U23" i="19"/>
  <c r="U18" i="27"/>
  <c r="U23" i="30"/>
  <c r="U23" i="5"/>
  <c r="U28" i="10"/>
  <c r="U18" i="31"/>
  <c r="U22" i="16"/>
  <c r="U24" i="30"/>
  <c r="U24" i="28"/>
  <c r="U26" i="14"/>
  <c r="U20" i="15"/>
  <c r="U27" i="18"/>
  <c r="U23" i="25"/>
  <c r="U31" i="17"/>
  <c r="U22" i="2"/>
  <c r="U24" i="19"/>
  <c r="U29" i="26"/>
  <c r="U18" i="29"/>
  <c r="U28" i="6"/>
  <c r="U29" i="11"/>
  <c r="U25" i="13"/>
  <c r="U22" i="20"/>
  <c r="U24" i="21"/>
  <c r="U24" i="22"/>
  <c r="U23" i="23"/>
  <c r="U19" i="29"/>
  <c r="U21" i="12"/>
  <c r="U22" i="4"/>
  <c r="U32" i="17"/>
  <c r="U25" i="21"/>
  <c r="U24" i="23"/>
  <c r="U32" i="8"/>
  <c r="U23" i="20"/>
  <c r="U19" i="27"/>
  <c r="U25" i="14"/>
  <c r="U23" i="2"/>
  <c r="U26" i="13"/>
  <c r="U22" i="25"/>
  <c r="U23" i="28"/>
  <c r="U19" i="31"/>
  <c r="U19" i="32"/>
  <c r="U24" i="5"/>
  <c r="U28" i="9"/>
  <c r="U21" i="15"/>
  <c r="U27" i="6"/>
  <c r="U23" i="16"/>
  <c r="U20" i="32"/>
  <c r="U25" i="3"/>
  <c r="U24" i="3"/>
</calcChain>
</file>

<file path=xl/sharedStrings.xml><?xml version="1.0" encoding="utf-8"?>
<sst xmlns="http://schemas.openxmlformats.org/spreadsheetml/2006/main" count="3794" uniqueCount="1217">
  <si>
    <t>Informes sobre la Situación Económica,
las Finanzas Públicas y la Deuda Pública</t>
  </si>
  <si>
    <t xml:space="preserve">    Segundo Trimestre 2013</t>
  </si>
  <si>
    <t>Ramo 11
Educación Pública</t>
  </si>
  <si>
    <t>Programas presupuestarios cuya MIR se incluye en el reporte</t>
  </si>
  <si>
    <t xml:space="preserve">E-007 Prestación de servicios de educación media superior
E-008 Prestación de servicios de educación técnica
E-10 Prestación de servicios de educación superior y posgrado
E-011 Impulso al desarrollo de la cultura
E-012 Incorporación, restauración, conservación y mantenimiento de bienes patrimonio de la Nación
E-021 Investigación científica y desarrollo tecnológico
E-062 Programa de Educación inicial y básica para la población rural e indígena 
E-063 Acciones compensatorias para Abatir el Rezago Educativo en Educación Inicial y Básica
E-064 Atención a la Demanda de Educación para Adultos (INEA)
S-027 Programa de Mejoramiento del Profesorado (PROMEP)
S-028 Programa Nacional de Becas y Financiamiento (PRONABES)
S-029 Programa Escuelas de Calidad
S-035 Programa de Mejoramiento Institucional de las Escuelas Normales Públicas
S-108 Programa Becas de apoyo a la Educación Básica de Madres Jóvenes y Jóvenes Embarazadas
S-119 Programa Asesor Técnico Pedagógico y para la Atención Educativa a la diversidad social, lingüística y cultural
S-127 Programa del Sistema Nacional de Formación Continua y Superación Profesional de Maestros de Educación Básica en Servicio
S-152 Programa para el Fortalecimiento del Servicio de la Educación Telesecundaria
S-156 Programa Beca de Apoyo a la Práctica Intensiva y al Servicio Social para Estudiantes de Séptimo y Octavo Semestres de Escuelas Normales Públicas
S-204 Cultura Física
S-205 Deporte
S-206 Sistema Mexicano del Deporte de Alto Rendimiento
S-207 Programa de Apoyo a las Culturas Municipales y Comunitarias (PACMYC)
S-208 Programa de Apoyo a Comunidades para Restauración de Monumentos y Bienes Artísticos de Propiedad Federal (FOREMOBA)
S-221 Programa Escuelas de Tiempo Completo
U-006 Subsidios federales para organismos descentralizados estatales
U-008 Fondo de Apoyo para Saneamiento Financiero de las UPES por Abajo de la Media Nacional en Subsidio por Alumno (Fondo de concurso para propuestas de saneamiento financiero)
U-018 Programa de becas
U-019 Apoyo a desregulados
U-022 Educación para personas con discapacidad
U-023 Subsidios para centros de educación
U-024 Expansión de la oferta educativa en Educación Media Superior
</t>
  </si>
  <si>
    <t xml:space="preserve">      Segundo Trimestre 2013</t>
  </si>
  <si>
    <t>DATOS DEL PROGRAMA</t>
  </si>
  <si>
    <t>Programa presupuestario</t>
  </si>
  <si>
    <t>E007</t>
  </si>
  <si>
    <t>Prestación de servicios de educación media superior</t>
  </si>
  <si>
    <t>Ramo</t>
  </si>
  <si>
    <t>11</t>
  </si>
  <si>
    <t>Educación Pública</t>
  </si>
  <si>
    <t>Unidad responsable</t>
  </si>
  <si>
    <t>L5N-Colegio de Bachilleres</t>
  </si>
  <si>
    <t>Enfoques transversales</t>
  </si>
  <si>
    <t>Programa</t>
  </si>
  <si>
    <t>Clasificación Funcional</t>
  </si>
  <si>
    <t>Finalidad</t>
  </si>
  <si>
    <t>2 - Desarrollo Social</t>
  </si>
  <si>
    <t>Función</t>
  </si>
  <si>
    <t>5 - Educación</t>
  </si>
  <si>
    <t>Subfunción</t>
  </si>
  <si>
    <t>2 - Educación Media Superior</t>
  </si>
  <si>
    <t>Actividad Institucional</t>
  </si>
  <si>
    <t>4 - Educación media superior de calidad</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</si>
  <si>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</si>
  <si>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</si>
  <si>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</si>
  <si>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</si>
  <si>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</si>
  <si>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</si>
  <si>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</si>
  <si>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</si>
  <si>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</si>
  <si>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</si>
  <si>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</si>
  <si>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</si>
  <si>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</si>
  <si>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</si>
  <si>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</si>
  <si>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ampliar la cobertura de educación media superior, mediante la impartición de los servicios educativos del nivel.</t>
  </si>
  <si>
    <t>(Número de alumnos atendidos en educación media superior en el año n / Población de 16 a 18 años en el año n) * 100</t>
  </si>
  <si>
    <t>Porcentaje de alumno atendido</t>
  </si>
  <si>
    <t>Estratégico-Eficacia-Anual</t>
  </si>
  <si>
    <t>N/A</t>
  </si>
  <si>
    <t>Propósito</t>
  </si>
  <si>
    <t>Los servicios educativos de nivel medio superior de calidad para preparar el ingreso de la población escolar atendida al nivel superior son proporcionados.</t>
  </si>
  <si>
    <t>(Egresados de bachillerato por generación, con promedio mínimo de ocho en el año en curso / Total de egresados de la generación en el año en curso) * 100</t>
  </si>
  <si>
    <t>Porcentaje</t>
  </si>
  <si>
    <t>Estratégico-Eficacia-Trimestral</t>
  </si>
  <si>
    <t>Componente</t>
  </si>
  <si>
    <t>A Planta docente titulada con nivel de licenciatura</t>
  </si>
  <si>
    <t>(Número de docentes titulados de educación media superior en el año n / Total de docentes de educación media superior en el año n) X 100</t>
  </si>
  <si>
    <t>Docente titulado de educación media superior</t>
  </si>
  <si>
    <t/>
  </si>
  <si>
    <t>B Equipo de cómputo proporcionado.</t>
  </si>
  <si>
    <t>Número de alumnos de la matrícula del año t / Total de equipos disponibles del año t</t>
  </si>
  <si>
    <t>Alumno</t>
  </si>
  <si>
    <t>Estratégico-Eficiencia-Trimestral</t>
  </si>
  <si>
    <t>Actividad</t>
  </si>
  <si>
    <t>A 1 Fortalecimiento del programa de estímulos al personal docente.</t>
  </si>
  <si>
    <t>(Número de docentes de educación media superior apoyados en el año n/ Total de docentes de educación media superior en el año n) X 100</t>
  </si>
  <si>
    <t>Docente de educación media superior apoyado</t>
  </si>
  <si>
    <t>Gestión-Eficacia-Trimestral</t>
  </si>
  <si>
    <t>A 2 Adquisición de equipo de cómputo.</t>
  </si>
  <si>
    <t>(Equipos de cómputo adquiridos en el año n / Total de equipos de cómputo existentes en el año n) X 100</t>
  </si>
  <si>
    <t xml:space="preserve">Porcentaje de equipo adquirido </t>
  </si>
  <si>
    <t>Gestión-Eficacia-Anual</t>
  </si>
  <si>
    <t>B 3 Servicios de mantenimiento proporcionados a equipos e inmuebles de talleres y laboratorios de educación media superior.</t>
  </si>
  <si>
    <t xml:space="preserve">(Servicios de mantenimiento realizados del Nivel Medio Superior en el año n / Total de servicios de mantenimiento solicitados por el Nivel Medio Superior en el año n) X 100  </t>
  </si>
  <si>
    <t>Porcentaje de Servicio realizado</t>
  </si>
  <si>
    <t>B 4 Desarrollo de programas integrales que permitan proporcionar equipamiento al nivel medio superior.</t>
  </si>
  <si>
    <t>(Laboratorios y talleres equipados del Nivel Medio Superior en el año n  / Total de laboratorios y talleres del Nivel Medio Superior en el año n) X 100</t>
  </si>
  <si>
    <t>Porcentaje de laboratorio y taller equipado</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</si>
  <si>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</si>
  <si>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</si>
  <si>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</si>
  <si>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</si>
  <si>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</si>
  <si>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</si>
  <si>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</si>
  <si>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</si>
  <si>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</si>
  <si>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</si>
  <si>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</si>
  <si>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t>E008</t>
  </si>
  <si>
    <t>Prestación de servicios de educación técnica</t>
  </si>
  <si>
    <t>610-Dirección General de Educación Tecnológica Agropecuaria</t>
  </si>
  <si>
    <t>Contribuir a mejorar el logro educativo de los alumnos de educación técnica del nivel de educación media superior mediante la prestación del servicio educativo en los planteles.</t>
  </si>
  <si>
    <t>(Total de alumnos que alcanzaron el nivel Bueno en la prueba de habilidad lectora más Total de alumnos que alcanzaron el nivel Bueno en la prueba de habilidad matemática en el año N / Total de alumnos que presentaron la prueba de habilidad lectora más la prueba de habilidad matemática en el año N) X 100</t>
  </si>
  <si>
    <t>Los alumnos en los planteles de educación técnica del nivel medio superior son atendidos y se incorporan en programas educativos de calidad.</t>
  </si>
  <si>
    <t>(Total de la matrícula educación técnica inscrita en programas de calidad del nivel medio superior en el año N / Total de la matrícula de educación del nivel medio superior inscrita en programas evaluables en el año N) * 100</t>
  </si>
  <si>
    <t>( Total de alumnos atendidos en educación técnica del nivel medio superior en el año N / Total de la demanda potencial de educación media superior entre los 16 a 18 años a nivel nacional en el año N) X 100</t>
  </si>
  <si>
    <t>A Logro del reconocimiento externo en programas educativos</t>
  </si>
  <si>
    <t>(Número de programas con reconocimiento externo en el nivel medio superior en el año N / Total de programas acreditables de educacion del nivel medio superior en el año N) X 100</t>
  </si>
  <si>
    <t>Porcentaje de programas educativos</t>
  </si>
  <si>
    <t>B Los planteles federales de educación técnica del nivel medio superior, son apoyados con recursos presupuestarios.</t>
  </si>
  <si>
    <t>(Total de planteles federales en educación técnica del nivel medio superior apoyados con recursos presupuestarios en el año N / Total de planteles de educación del nivel medio superior en el año N) * 100</t>
  </si>
  <si>
    <t xml:space="preserve">Porcentaje de plantel apoyado </t>
  </si>
  <si>
    <t>A 1 Planta docente de tiempo completo (TC) de educación media superior, que cuenta con grado de especialidad, maestría o doctorado.</t>
  </si>
  <si>
    <t>(Número de académicos de tiempo completo con grado de especialidad, maestría o doctorado en el año N/ Total de académicos de tiempo completo en el año N) * 100</t>
  </si>
  <si>
    <t>A 2 Diseño y actualización de documentos curriculares de acuerdo a lo planeado en la Reforma Integral del Bachillerato y al Modelo Académico de Calidad para la Competitividad.</t>
  </si>
  <si>
    <t>(Número de documentos curriculares diseñados y/o actualizados en el periodo N / Total de documentos curriculares existentes) X 100</t>
  </si>
  <si>
    <t>B 3 Coordinaciones Estatales atendidas en tiempo y forma de conformidad con la normatividad vigente</t>
  </si>
  <si>
    <t>(Total de Coordinaciones Estatales de educación media superior atendidas en el año N / Total de Coordinaciones Estatales de educacion media superior en el año N) * 100</t>
  </si>
  <si>
    <t>porcentaje de coordinación atendida</t>
  </si>
  <si>
    <t>B 4 Planteles apoyados con recursos para gastos de operación</t>
  </si>
  <si>
    <t>(Total de planteles federales apoyados con gastos de operación en educación técnica del nivel medio superior en el año N / Total de planteles de nivel medio superior suceptibles de recibir recursos para gastos de operación en el año N) * 100</t>
  </si>
  <si>
    <t>Porcentaje de plantel apoyado</t>
  </si>
  <si>
    <t>B 5 Asignacion de recursos a los planteles del nivel media superior, para atender gastos de operación.</t>
  </si>
  <si>
    <t>(Total de recursos asignados a planteles para gastos de operación en nivel medio superior en el año N / Total recursos asignados a planteles de nivel medio superior en el año N) * 100</t>
  </si>
  <si>
    <t>Porcentaje de recursos asignados</t>
  </si>
  <si>
    <t>Gestión-Eficiencia-Trimestral</t>
  </si>
  <si>
    <t>E010</t>
  </si>
  <si>
    <t>Prestación de servicios de educación superior y posgrado</t>
  </si>
  <si>
    <t>A3Q-Universidad Nacional Autónoma de México</t>
  </si>
  <si>
    <t>4 - Posgrado</t>
  </si>
  <si>
    <t>6 - Educación de postgrado de calidad</t>
  </si>
  <si>
    <t>Contribuir a elevar la calidad de la enseñanza a nivel de licenciatura y posgrado, en los diversos campos científicos, tecnológicos y humanísticos, para formar profesionales que contribuyan al desarrollo nacional; mediante la impartición de programas educativos de calidad en los niveles de licenciatura y posgrado.</t>
  </si>
  <si>
    <t>(Alumnos atendidos en programas de calidad de los niveles de educación superior y de posgrado en el año N / Total de alumnos atendidos en programas de educación superior y posgrado en el año N) * 100</t>
  </si>
  <si>
    <t>Los alumnos en licenciatura y posgrado atendidos en programas de calidad son incrementados.</t>
  </si>
  <si>
    <t>(Alumnos del nivel licenciatura y posgrado atendidos en programas de calidad en el ciclo escolar N / Alumnos de nivel licenciatura y posgrado atendidos en programas de calidad en el ciclo escolar N - 1) -1 * 100</t>
  </si>
  <si>
    <t>Tasa de variación de la matrícula de calidad en licenciatura y posgrado, respecto al año anterior</t>
  </si>
  <si>
    <t>A Programas educativos de nivel licenciatura y posgrado evaluados y/o acreditados para ser reconocidos por su calidad.</t>
  </si>
  <si>
    <t>(Número de planes y programas de estudio de licenciatura evaluados o acreditados en el año N / Total de planes y programas de licenciatura impartidos evaluables en el año N) * 100</t>
  </si>
  <si>
    <t>Estratégico-Eficacia-Semestral</t>
  </si>
  <si>
    <t>(Número programas de estudio de posgrado evaluados o acreditados / Total de planes y programas de posgrado impartidos) * 100</t>
  </si>
  <si>
    <t>Estratégico-Calidad-Semestral</t>
  </si>
  <si>
    <t>A 1 Planta docente de tiempo completo (TC) en educación superior, que cuenta con grado de especialidad, maestría o doctorado.</t>
  </si>
  <si>
    <t>(Número de académicos de tiempo completo con grado de especialidad, maestría o doctorado en el semestre N / Total de académicos de tiempo completo en el semestre N) * 100</t>
  </si>
  <si>
    <t>Gestión-Eficacia-Semestral</t>
  </si>
  <si>
    <t>A 2 Proporcionar servicios de mantenimiento y adaptaciones a laboratorios y talleres de las Unidades académicas del nivel superior y posgrado del IPN</t>
  </si>
  <si>
    <t>(Total de servicios de mantenimiento proporcionados a laboratorios y talleres del nivel superior y posgrado del IPN en el año N / Total de servicios de mantenimientos a laboratorios y talleres del nivel superior y posgrado del IPN solicitados en el año N) * 100</t>
  </si>
  <si>
    <t>(Total de laboratorios y talleres de licenciatura equipados del Nivel Superior y Posgrado del IPN en el año N / Total de Laboratorios y talleres existentes en el Nivel Superior y Posgrado del IPN en el año N) * 100</t>
  </si>
  <si>
    <t>A 3 Incorporación del Personal académico en el Padrón del Sistema Nacional de Investigadores (SNI).</t>
  </si>
  <si>
    <t>Sumatoria del número de académicos inscritos al Sistema Nacional de Investigadores</t>
  </si>
  <si>
    <t>Docente</t>
  </si>
  <si>
    <t>E011</t>
  </si>
  <si>
    <t>Impulso al desarrollo de la cultura</t>
  </si>
  <si>
    <t>H00-Consejo Nacional para la Cultura y las Artes</t>
  </si>
  <si>
    <t>4 - Recreación, Cultura y Otras Manifestaciones Sociales</t>
  </si>
  <si>
    <t>2 - Cultura</t>
  </si>
  <si>
    <t>8 - Fomento y promoción de la cultura</t>
  </si>
  <si>
    <t>Contribuir a que los mexicanos accedan y participen en las manifestaciones artísticas y del patrimonio cultural e histórico, mediante la educación, fomento y producción de servicios culturales</t>
  </si>
  <si>
    <t>(Número de beneficiarios de las actividades artísticas y culturales en el año n / Cifra vigente de la población de Consejo Nacional de Población -Instituto Nacional de Estadística y Geografía del año n) X100</t>
  </si>
  <si>
    <t>El público incrementa su asistencia a eventos artísticos y culturales</t>
  </si>
  <si>
    <t>((Número de asistentes a eventos artísticos y culturales del año n / Número de asistentes a eventos artísticos y culturales del año n-1)-1 ) X 100</t>
  </si>
  <si>
    <t>Tasa de variación</t>
  </si>
  <si>
    <t>A Tiraje de títulos editados y coeditados</t>
  </si>
  <si>
    <t>((Tiraje de titulos editados y coeditados en materia artística y cultural del año n / Tiraje de titulos editados y coeditados en materia artística y cultural del año n-1)-1) X 100</t>
  </si>
  <si>
    <t>B Actividades artísticas culturales realizadas y recibidas por la población en general</t>
  </si>
  <si>
    <t xml:space="preserve">((Número de actividades artístico culturales realizadas en el año n / Número de actividades artístico culturales realizadas en el año n-1)-1 X 100 </t>
  </si>
  <si>
    <t>C Población formada y/o capacitada en materia artística o cultural</t>
  </si>
  <si>
    <t>((Población formada y/o capacitada en materia artística y/o cultural de forma escolarizada y no escolarizada del año n / Población formada y/o capacitada en materia artística y/o cultural de forma escolarizada y no escolarizada del año n-1) -1 )X 100</t>
  </si>
  <si>
    <t>A 1 Edición de títulos culturales</t>
  </si>
  <si>
    <t>((Titulos culturales editados en el año n / Titulos culturales editados en el año n-1) -1) X 100</t>
  </si>
  <si>
    <t>B 2 Acciones de promoción y fomento del desarrollo cultural</t>
  </si>
  <si>
    <t>((Actividades de promoción y fomento publicados o realizados en el año n / Actividades de promoción y fomento publicados o realizados en el año n-1) -1 X 100</t>
  </si>
  <si>
    <t>B 3 Producciones artísticas y culturales realizadas y recibidas por la población en general</t>
  </si>
  <si>
    <t>((Número de producciones artístico culturales realizadas en el año n / Número de producciones artístico culturales realizadas en el año n-1)-1) x 100</t>
  </si>
  <si>
    <t>C 4 Apoyos otorgados para la formación artística y cultural</t>
  </si>
  <si>
    <t>((Número de apoyos otorgados en el ámbito cultural en el año n / Número de apoyos otorgados en el año n-1) -1) x 100</t>
  </si>
  <si>
    <t>E012</t>
  </si>
  <si>
    <t>Incorporación, restauración, conservación y mantenimiento de bienes patrimonio de la Nación</t>
  </si>
  <si>
    <t>Contribuir a la conservación de los espacios y recintos históricos y artísticos nacionales, a través de su registro, protección, preservación y aprovechamiento</t>
  </si>
  <si>
    <t>(Sumatoria de bienes muebles e inmuebles catalogados con valor artístico con registro actualizado en el año N /  Sumatoria de bienes muebles e inmuebles con valor artístico registrados + Bienes muebles e inmuebles con nuevo registro en el año N) * 100</t>
  </si>
  <si>
    <t>(Número de bienes inmuebles que fueron intervenidos con acciones de conservación, restauración y/o mantenimiento en el año N / Número de bienes inmuebles que fueron intervenidos con acciones de conservación, restauración y/o mantenimiento en el año N -1)  * 100</t>
  </si>
  <si>
    <t>Los bienes inmuebles históricos de propiedad federal cuentan con acciones de registro, catalogación e intervención para su conservación y aprovechamiento</t>
  </si>
  <si>
    <t>(Número de sitios arqueológicos y monumentos históricos registrados y catalogados en el año N / Número de sitios arqueológicos y monumentos históricos registrados y catalogados programados en el año N ) * 100</t>
  </si>
  <si>
    <t>(Total de obra artística mueble e inmueble dictaminada en el año N / Total de obra artística mueble e inmueble programada para dictaminación en el año N) * 100</t>
  </si>
  <si>
    <t>(Total de Proyectos de obra realizados para la intervención en monumentos históricos de propiedad federal en el año N / Número de Proyectos de obra programados para la intervención en monumentos históricos de propiedad federal en el año N) * 100</t>
  </si>
  <si>
    <t>A Atención de solicitudes de conservación y restauración de obras artísticas</t>
  </si>
  <si>
    <t>(Obra artística conservada o restaurada en el año N / Registro de obras artística actualizado en el año N) * 100</t>
  </si>
  <si>
    <t>B Dictámenes y Asesorías técnicas en materia de conservación, restauración y mantenimiento de bienes inmuebles de propiedad federal realizados</t>
  </si>
  <si>
    <t>((Total de Dictámenes y Asesorías técnicas  a proyectos de intervención a bienes inmuebles de propiedad federal a realizar en el año N / Total de Dictámenes y Asesorías técnicas  programados a realizar de proyectos de intervención a bienes inmuebles de propiedad federal a realizar en el año N) X 100</t>
  </si>
  <si>
    <t>C Sitios arqueológicos y monumentos históricos registrados</t>
  </si>
  <si>
    <t>((Número de sitios arqueológicos y monumentos históricos registrados en el año N / Número de sitios arqueológicos y monumentos históricos a registrar en el año N) * 100</t>
  </si>
  <si>
    <t>A 1 Atención de solicitudes de conservación y restauración de murales</t>
  </si>
  <si>
    <t>(Metros cuadrados de mural restaurado en el año N / Metros cuadrados de murales registrados + Metros cuadrados de murales de nuevo registro en el año N) * 100</t>
  </si>
  <si>
    <t>B 2 Documentos sonoros catalogados y digitalizados</t>
  </si>
  <si>
    <t>(Total de bienes culturales, muebles digitalizados en el año N / Bienes culturales, muebles programados a digitalizar en el año N) * 100</t>
  </si>
  <si>
    <t>((Número de documentos sonoros catalogados en el año N / Número de documentos sonoros programados a catalogar en el año N-1)-1) * 100</t>
  </si>
  <si>
    <t>C 3 Delimitación de sitios arqueológicos y actualización del catalogo de monumentos históricos</t>
  </si>
  <si>
    <t>(Número de sitios arqueológicos delimitados en el año N/ Número de sitios arqueológicos programados para delimitar en el año N)* 100</t>
  </si>
  <si>
    <t>(Número de fichas actualizadas de monumentos históricos catalogados en el año N / Número de fichas programadas a actualizar de monumentos catalogados en el año N) * 100</t>
  </si>
  <si>
    <t>E021</t>
  </si>
  <si>
    <t>Investigación científica y desarrollo tecnológico</t>
  </si>
  <si>
    <t>3 - Desarrollo Económico</t>
  </si>
  <si>
    <t>8 - Ciencia, Tecnología e Innovación</t>
  </si>
  <si>
    <t>1 - Investigación Científica</t>
  </si>
  <si>
    <t>14 - Investigación en diversas instituciones de educación superior</t>
  </si>
  <si>
    <t>Contribuir al impulso de los diversos sectores de la economía nacional a través del desarrollo de proyectos de investigación científica, tecnológica y humanística.</t>
  </si>
  <si>
    <t>(Número de proyectos de investigación científica, tecnológica y humanística vinculados con los diversos sectores de la economía nacional en el año N / Total de proyectos de investigación científica, tecnológica y humanística en desarrollo en el año N) * 100</t>
  </si>
  <si>
    <t>La planta de investigadores mejoran sus niveles de productividad en investigación científica, tecnológica y humanística.</t>
  </si>
  <si>
    <t>(Número de publicaciones arbitradas en el año N / Número de investigadores registrados en el año N)</t>
  </si>
  <si>
    <t>Razón</t>
  </si>
  <si>
    <t>A Los proyectos de investigación están en desarrollo y/o con resultados publicados</t>
  </si>
  <si>
    <t>((Número de investigaciones publicadas en el año N / Número de investigaciones publicadas en el año N-1) - 1) * 100</t>
  </si>
  <si>
    <t>Sumatoria de proyectos de investigación que se encuentran en desarrollo</t>
  </si>
  <si>
    <t>Proyecto</t>
  </si>
  <si>
    <t>A 1 Realización de eventos para impulsar la investigación en la comunidad académica.</t>
  </si>
  <si>
    <t>((Número de eventos académicos realizados en el año N / Número de eventos académicos realizados en el año N-1) - 1) * 100</t>
  </si>
  <si>
    <t>A 2 Informes de proyectos de investigación verificados administrativamente.</t>
  </si>
  <si>
    <t>(Número de informes anuales verificados de proyectos de investigación en el año N / Número de proyectos de investigación en desarrollo en el año N) * 100</t>
  </si>
  <si>
    <t>A 3 Equipamiento de los centros de investigación del Instituto Politécnico Nacional</t>
  </si>
  <si>
    <t>(Centros de investigación equipados en el año N / Total de centros de investigación del Instituto Politécnico Nacional) * 100</t>
  </si>
  <si>
    <t>A 4 Proporcionar servicios de mantenimiento a equipos e inmuebles de los laboratorios de los Centros de Investigación del Instituto Politécnico Nacional.</t>
  </si>
  <si>
    <t>(Servicios de mantenimiento realizados a los Centros de Investigación en el año N /Total de servicios de mantenimiento solicitados por los Centros de Investigación en el año N) x 100</t>
  </si>
  <si>
    <t>A 5 Apoyos entregados al desarrollo de investigaciones.</t>
  </si>
  <si>
    <t>(Número de investigaciones con apoyo autorizado en el año N / Total de proyectos presentados en el año N) * 100</t>
  </si>
  <si>
    <t>E062</t>
  </si>
  <si>
    <t xml:space="preserve">Programa de Educación inicial y básica para la población rural e indígena </t>
  </si>
  <si>
    <t>L6W-Consejo Nacional de Fomento Educativo</t>
  </si>
  <si>
    <t>1 - Educación Básica</t>
  </si>
  <si>
    <t>3 - Educación básica de calidad</t>
  </si>
  <si>
    <t>Contribuir a generar equidad educativa para los niños y jóvenes del país para combatir el rezago educativo en Educación Básica mediante la instalación y operación de los servicios educativos comunitarios y el fomento a la continuidad educativa</t>
  </si>
  <si>
    <t>(Número de alumnos de primarias comunitarias con un logro académico al menos elemental en la Prueba de ENLACE de matemáticas en el año n / Número de alumnos de primarias comunitarias que presentan la Prueba de ENLACE de matemáticas en el año n) X 100</t>
  </si>
  <si>
    <t>Número de alumnos que son atendidos en Preescolar, Primaria y Secundaria en los servicios de educación comunitaria en el año n</t>
  </si>
  <si>
    <t>Niños y jóvenes que viven en localidades de rezago social, acceden a servicios educativos acordes a sus necesidades y características; permanecen y concluyen la Educación Básica</t>
  </si>
  <si>
    <t>(Número de alumnos que son atendidos en los servicios de educación comunitaria en el año n / Total de niños y jóvenes en edad escolar que viven en localidades susceptibles de ser atendidas por el CONAFE en el año n) X 100</t>
  </si>
  <si>
    <t>A Servicios de Educación Básica operados</t>
  </si>
  <si>
    <t>Total de servicios de Educación Básica en operación en el año n</t>
  </si>
  <si>
    <t>Servicio</t>
  </si>
  <si>
    <t>B Impulsar la participación de los padres y madres de familia para apoyar los servicios de Educación Básica en el ejercicio de la Contraloría Social</t>
  </si>
  <si>
    <t>Número de Asociaciones Promotoras de Educación Comunitaria  con acciones  de Contraloría Social en el año n</t>
  </si>
  <si>
    <t>Asociación</t>
  </si>
  <si>
    <t>C Beneficiarios del SED y Acércate a tu Escuela apoyados económicamente.</t>
  </si>
  <si>
    <t>Número de beneficiarios del Sistema de Estudios a Docentes (SED) y Acércate a tu Escuela en el año n</t>
  </si>
  <si>
    <t>Apoyo</t>
  </si>
  <si>
    <t>D Proponer y operar modelos técnico-pedagógicos que contribuyan a la mejora de los aprendizajes</t>
  </si>
  <si>
    <t>Número de localidades con servicios comunitarios fortalecidos con Tutores Comunitarios de Verano, Asesores Pedagógicos Itinerantes o Caravanas Culturales</t>
  </si>
  <si>
    <t>Acción</t>
  </si>
  <si>
    <t>A 1 Lote de mobiliario</t>
  </si>
  <si>
    <t>Número de lotes de mobiliario entregados a los servicios educativos en el año n</t>
  </si>
  <si>
    <t>Lote</t>
  </si>
  <si>
    <t>A 2 Construcción y rehabilitación de espacios educativos y técnico-administrativos para mejorar los servicios</t>
  </si>
  <si>
    <t>Número de acciones de construcción y/o rehabilitación de espacios educativos y técnico administrativos en el año n</t>
  </si>
  <si>
    <t>A 3 Prestación del servicio educativo comunitario en las localidades objetivo del CONAFE</t>
  </si>
  <si>
    <t>Número de figuras educativas en servicio en el año n del Programa de Educación Inicial y Básica para la Población Rural e Indígena en el año n</t>
  </si>
  <si>
    <t>Prestador de servicios</t>
  </si>
  <si>
    <t>A 4 Dotación de útiles escolares a los alumnos de Educación Básica</t>
  </si>
  <si>
    <t>Número de alumnos beneficiados con útiles escolares en el año n</t>
  </si>
  <si>
    <t>Paquete de útiles escolares</t>
  </si>
  <si>
    <t>B 5 Padres y madres de familia capacitados para el ejercicio de la Contraloría Social</t>
  </si>
  <si>
    <t>Número de Asociaciones Promotoras de Educación Comunitaria capacitadas / Número de Asociaciones Promotoras de Educación Comunitaria programadas</t>
  </si>
  <si>
    <t>Capacitación</t>
  </si>
  <si>
    <t>C 6 Programación y entrega de apoyos a beneficiarios del Sistema de Estudios a Docentes</t>
  </si>
  <si>
    <t>(Número de apoyos económicos del Sistema de Estudios a Docentes entregados en el año n / Número de apoyos económicos del Sistema de Estudios a Docentes programados en el año n) X 100</t>
  </si>
  <si>
    <t>C 7 Programación y entrega de apoyos económicos Acércate a tu Escuela a niños y niñas en edad escolar que habitan en comunidades en donde no existen servicios educativos requeridos de Educación Básica.</t>
  </si>
  <si>
    <t>(Apoyos económicos Acércate a tu Escuela entregados en el año n / Apoyos económicos Acércate a tu Escuela programados en el año n) X 100</t>
  </si>
  <si>
    <t>D 8 Tutores Comunitarios de Verano proporcionan apoyo a servicios educativos</t>
  </si>
  <si>
    <t>Número de Tutores Comunitarios de Verano que proporcionan apoyo a los servicios educativos comunitarios</t>
  </si>
  <si>
    <t>D 9 Caravanas Culturales en operación</t>
  </si>
  <si>
    <t>Número de Caravanas Culturales en operación en el año n</t>
  </si>
  <si>
    <t>D 10 Asesores Pedagógicos Intinerantes que proporcinan apoyo a servicios educativos comunitarios</t>
  </si>
  <si>
    <t>Número de Asesores Pedagógicos Intinerantes</t>
  </si>
  <si>
    <t>Figura educativa en servicio</t>
  </si>
  <si>
    <t>E063</t>
  </si>
  <si>
    <t>Acciones compensatorias para Abatir el Rezago Educativo en Educación Inicial y Básica</t>
  </si>
  <si>
    <t>Contribuir a generar equidad educativa para los niños y jóvenes de sectores vulnerables del país para combatir el rezago educativo en Educación Inicial y Básica mediante Acciones Compensatorias enfocadas a la dotación de materiales didácticos; capacitación y asesoría a madres y padres de familia así como a docentes; apoyos económicos a las Asociaciones de Padres de Familia (APF) y Asociaciones Promotoras de Educación Comunitaria (APEC) y figuras educativas relacionadas con la asesoría, supervisión y promoción.</t>
  </si>
  <si>
    <t>(Número de alumnos de las escuelas beneficiadas con Acciones Compensatorias que están en el nivel al menos elemental en la prueba de Enlace en el año n / Número de Alumnos de escuelas compensadas evaluados con la prueba Enlace en el año n) X 100</t>
  </si>
  <si>
    <t>Niños y jóvenes de localidades de alta marginalidad o alto rezago social, permanecen y concluyen la Educación Básica.</t>
  </si>
  <si>
    <t>(1- ((Matricula-Nuevo ingreso a 1o.+Egresados en el año n-1) / Matricula del año n-1)) x 100</t>
  </si>
  <si>
    <t>A Brindar apoyos a las escuelas de Educación Básica mediante la entrega de materiales así como apoyos y capacitación a las figuras educativas relacionadas con la asesoría y supervisión</t>
  </si>
  <si>
    <t>Número de escuelas de Educación Básica beneficiadas con Acciones Compensatorias en el año n</t>
  </si>
  <si>
    <t>Escuela</t>
  </si>
  <si>
    <t>B Brindar apoyo, capacitación o formación a madres, padres y cuidadores que participan en el servicio de Educación Inicial, Asociaciones de Padres de Familia (APFs), Asociaciones Promotoras de Educación Comunitaria (APECs) y comités locales que llevan a cabo acciones de Contraloría Social</t>
  </si>
  <si>
    <t>Total de madres, padres y cuidadores formados, capacitados u orientados en el año n</t>
  </si>
  <si>
    <t>Padre de familia</t>
  </si>
  <si>
    <t>C Proporcionar apoyos y capacitación a las figuras educativas relacionadas con la asesoría y supervisión en las comunidades y escuelas objetivo del programa</t>
  </si>
  <si>
    <t>Total de figuras educativas formadas o apoyadas con incentivos en el año n.</t>
  </si>
  <si>
    <t>Lotes de mobiliario entregados a las escuelas beneficiarias en el año n</t>
  </si>
  <si>
    <t>A 2 Dotación de Materiales Educativos a los servicios de Educación Inicial</t>
  </si>
  <si>
    <t>Número de servicios de Educación Inicial apoyados en el año n</t>
  </si>
  <si>
    <t>A 3 Dotación de útiles escolares a los alumnos de Educación Básica</t>
  </si>
  <si>
    <t>Total de alumnos beneficiados con útiles escolares en el año n</t>
  </si>
  <si>
    <t>B 4 Localidades con servicios de Educación Comunitaria instalados, que reciben los apoyos del Fortalecimiento Comunitario para la Educación (FORTALECE) a través de las Asociaciones Promotoras de Educación Comunitaria (APEC) para que realicen acciones de mejoramiento de los servicios fortaleciendo la participación social</t>
  </si>
  <si>
    <t>Número de localidades apoyadas con el Fortalecimiento Comunitario para la Educación (FORTALECE) en el año n</t>
  </si>
  <si>
    <t>Localidad</t>
  </si>
  <si>
    <t>B 5 Apoyo y capacitación a Asociaciones de Padres de Familia para ejercer el Apoyo a la Gestión Escolar (AGE) en beneficio de escuelas de Educación Básica con objeto de promover la participación social</t>
  </si>
  <si>
    <t>Número de Asociaciones de Padres de Familia (APFs) que reciben el Apoyo a la Gestión Escolar (AGE) en el año n</t>
  </si>
  <si>
    <t>B 6 Comités locales con acciones de Contraloría Social</t>
  </si>
  <si>
    <t>Número de Comités locales con acciones de Contraloría Social en el año n</t>
  </si>
  <si>
    <t>Comité</t>
  </si>
  <si>
    <t>C 7 Formación de Figuras de la Estructura Educativa de Educación Inicial</t>
  </si>
  <si>
    <t>(Número de Figuras de la Estructura Educativa formadas en Educación Inicial en el año n / Número de Figuras de la Estructura Educativa de Educación Inicial  programadas en el año n) X 100</t>
  </si>
  <si>
    <t>C 8 Entrega de apoyo a supervisores y jefes de sector</t>
  </si>
  <si>
    <t>(Número de jefes de sector y supervisores a los que se les entregan incentivos en el año n / Número de  jefes de sector y supervisores programados para recibir incentivos) en el año n) x 100</t>
  </si>
  <si>
    <t>C 9 Asesores Pedagógicos Itinerantes que proporcionan apoyo a servicios educativos</t>
  </si>
  <si>
    <t>Número de Asesores Pedagógicos Itinerantes</t>
  </si>
  <si>
    <t>Figura Educativa en Servicio</t>
  </si>
  <si>
    <t>E064</t>
  </si>
  <si>
    <t>Atención a la Demanda de Educación para Adultos (INEA)</t>
  </si>
  <si>
    <t>MDA-Instituto Nacional para la Educación de los Adultos</t>
  </si>
  <si>
    <t>5 - Educación para Adultos</t>
  </si>
  <si>
    <t>7 - Educación para adultos de calidad</t>
  </si>
  <si>
    <t>Contribuir a disminuir las desigualdades en las oportunidades educativas entre grupos sociales de jóvenes y adultos sin educación básica, mediante la superación de su condición de rezago educativo.</t>
  </si>
  <si>
    <t>[(Rezago educativo que hubiera tenido el país al final del periodo examinado si no existiera el Programa) - (Rezago educativo del país con el Programa al final del periodo examinado)]</t>
  </si>
  <si>
    <t>Persona</t>
  </si>
  <si>
    <t>[(Índice promedio de empoderamiento de los beneficiarios del programa al final del año)  - (Índice promedio de empoderamiento de jóvenes y  adultos sin educación básica que no han tenido acceso al programa)]</t>
  </si>
  <si>
    <t>Indice de incremento</t>
  </si>
  <si>
    <t>Población objetivo de 15 años y más en condición de rezago educativo concluye su educación básica.</t>
  </si>
  <si>
    <t>[((Número de personas atendidas en el Programa que concluyen el nivel secundaria en el año t) ÷ (El número de Personas de 15 años y más en rezago educativo en el año t-1))* 100]</t>
  </si>
  <si>
    <t>[((Número de personas atendidas en el Programa que concluye secundaria en el año t) / ( El número neto de personas que se incorporaron al rezago educativo en el año t-1 ))* 100 ]</t>
  </si>
  <si>
    <t>[(Escolaridad promedio de la población atendida al final de un año)  -  (La escolaridad promedio de la población atendida al inicio del año)]</t>
  </si>
  <si>
    <t>Grado</t>
  </si>
  <si>
    <t>A Servicios educativos de alfabetización, primaria y secundaria otorgados a la población de 15 años y más en condición de rezago educativo.</t>
  </si>
  <si>
    <t>[((Número de personas que concluyen algún nivel educativo en el año t) ÷ (Número de personas atendidas en el Programa en el año t) *100)]</t>
  </si>
  <si>
    <t xml:space="preserve">[((Número de personas satisfechas con el Programa) / (El número de personas encuestadas)) * 100 ]  </t>
  </si>
  <si>
    <t>Estratégico-Calidad-Anual</t>
  </si>
  <si>
    <t>A 1 Fases para el otorgamiento del servicio educativo.</t>
  </si>
  <si>
    <t>[((Número de asesores formados o actualizados) /(El número total de asesores))* 100]</t>
  </si>
  <si>
    <t>Gestión-Calidad-Trimestral</t>
  </si>
  <si>
    <t>[((Número de exámenes acreditados)/(El número de exámenes presentados))*100]</t>
  </si>
  <si>
    <t>Examen</t>
  </si>
  <si>
    <t>[(Número de módulos entregados a los beneficiarios del Programa y registrados en el SASA) / (El número de beneficiarios del Programa)]</t>
  </si>
  <si>
    <t>Módulo</t>
  </si>
  <si>
    <t>[((Número de educandos activos en el MIB al inicio del año que presentaron al menos un examen en el año) / (El número de educandos activos en el MIB al inicio del año)) * 100]</t>
  </si>
  <si>
    <t>Gestión-Calidad-Anual</t>
  </si>
  <si>
    <t>[((Numero de certificados entregados) / (El numero de beneficiarios que concluyen nivel primaria o secundaria)) *100]</t>
  </si>
  <si>
    <t>Documento</t>
  </si>
  <si>
    <t xml:space="preserve">[((Número de impactos informativos en el periodo t) / (Número de impactos informativos en el periodo t-1)-1)*100] </t>
  </si>
  <si>
    <t>Gestión-Economía-Trimestral</t>
  </si>
  <si>
    <t>S027</t>
  </si>
  <si>
    <t>Programa de Mejoramiento del Profesorado (PROMEP)</t>
  </si>
  <si>
    <t>511-Dirección General de Educación Superior Universitaria</t>
  </si>
  <si>
    <t>3 - Educación Superior</t>
  </si>
  <si>
    <t>Contribuir a elevar la calidad de la educación mediante el desarrollo de profesionistas competentes a través de un profesorado de tiempo completo que eleva permanentemente su nivel de habilitación con base en los perfiles adecuados para cada subsistema de educación superior.</t>
  </si>
  <si>
    <t>(Número de PTC con estudios de posgrado de los subsistemas adscritos al PROMEP / Total de PTC en los subsistemas adscritos al PROMEP) * 100</t>
  </si>
  <si>
    <t>Los Profesores de Tiempo Completo (PTC) de instituciones públicas de educación superior con capacidades para realizar investigación-docencia se profesionalizan, se articulan y se consolidan en cuerpos académicos</t>
  </si>
  <si>
    <t>(Número de cuerpos académicos consolidados y en consolidación en el año t por área del conocimiento / Número total de cuerpos académicos con registro en el año t )*100</t>
  </si>
  <si>
    <t>A Proyectos de investigación financiados por la SEP.</t>
  </si>
  <si>
    <t xml:space="preserve">(Número total de productos académicos generados por proyecto de investigación financiado terminado en el año t/ Número total de proyectos financiados terminados en el año t) </t>
  </si>
  <si>
    <t>Promedio</t>
  </si>
  <si>
    <t>Gestión-Eficiencia-Anual</t>
  </si>
  <si>
    <t>B Cuerpos Académicos registrados que avanzan en su grado de consolidación.</t>
  </si>
  <si>
    <t>(Número de cuerpos académicos registrados en formación que en el año t cambian a un grado de consolidación superior/Total de cuerpos académicos registrados en formación que se evalúan en el año t)*100</t>
  </si>
  <si>
    <t>Cuerpo Académico en Formación</t>
  </si>
  <si>
    <t>C Becas otorgadas para realizar estudios de posgrado.</t>
  </si>
  <si>
    <t>((Número total de becas otorgadas en todas las áreas del conocimiento en el año t / Número total de becas otorgadas en todas las áreas del conocimiento en el año t-1) -1)*100</t>
  </si>
  <si>
    <t>D Profesores con perfil deseable reconocidos.</t>
  </si>
  <si>
    <t>(Número de profesores con el reconocimiento al perfil deseable PROMEP vigente en el año t / Total de profesores con posgrado en el año t)*100</t>
  </si>
  <si>
    <t>(Número de exbecarios PROMEP y nuevos PTCs que al año t han obtenido el reconocimiento al perfil deseable / Número total de exbecarios PROMEP y nuevos PTCs apoyados hasta el año t-1 )*100</t>
  </si>
  <si>
    <t>A 1 Atención a las solicitudes aprobadas de ajustes en montos y rubros otorgados a nuevos Profesores de Tiempo  Completo y Exbecarios.</t>
  </si>
  <si>
    <t>(Número de reconsideraciones para solicitudes aprobadas atendidas en el año t / Número total de reconsideraciones para solicitudes recibidas en el año t)*100</t>
  </si>
  <si>
    <t>A 2 Convocatoria para que los Comités de pares evalúen las solicitudes de nuevos Profesores de Tiempo Completo y exbecarios con doctorado y que presentan proyecto de investigación.</t>
  </si>
  <si>
    <t>(Número de solicitudes con proyecto de investigación aprobadas por los comités de pares convocados por el PROMEP en el año t / Número total de solicitudes con proyecto recibidas en el año t)*100</t>
  </si>
  <si>
    <t>B 3 Actualización de información de los cuerpos académicos (altas, bajas de integrantes y/o modificaciones en las líneas de generación o aplicación innovadora del conocimiento).</t>
  </si>
  <si>
    <t>(Número de cuerpos académicos que solicitan cambios en su integración en el año t/ Número de cuerpos académicos registrados en PROMEP en el año t-1) * 100</t>
  </si>
  <si>
    <t>B 4 Convocatoria para que los Comités de pares evalúen las solicitudes de Cuerpos Académicos.</t>
  </si>
  <si>
    <t>(Número de cuerpos académicos que después de la evaluación quedan en el grado solicitado en el año t/ Número de cuerpos académicos evaluados en el año t) * 100</t>
  </si>
  <si>
    <t>C 5 Atención a las solicitudes de ajustes en montos y rubros de las becas otorgadas.</t>
  </si>
  <si>
    <t>(Número de ajustes y reconsideraciones atendidas en el año para las becas vigentes en el año t / Número total de ajustes y reconsideraciones recibidas para las becas vigentes en el año t) * 100</t>
  </si>
  <si>
    <t xml:space="preserve">C 6 Convocatoria para que los Comités de pares evalúen las solicitudes de becas de posgrado. </t>
  </si>
  <si>
    <t>(Número de solicitudes de beca aprobadas por los comités de pares convocados por el PROMEP en el año t / Número total de solicitudes de becas recibidas en el año t) * 100</t>
  </si>
  <si>
    <t>D 7 Renovación del reconocimiento de perfil deseable para los Profesores de Tiempo Completo que terminan vigencia.</t>
  </si>
  <si>
    <t>(Número de solicitudes aprobadas para la renovación del reconocimiento a PTC con perfil deseable en el año t / Número total de solicitudes para el reconocimiento y apoyo a PTC con perfil deseable recibidas en el año t)*100</t>
  </si>
  <si>
    <t>S028</t>
  </si>
  <si>
    <t>Programa Nacional de Becas y Financiamiento (PRONABES)</t>
  </si>
  <si>
    <t>500-Subsecretaría de Educación Superior</t>
  </si>
  <si>
    <t>5 - Educación superior de calidad</t>
  </si>
  <si>
    <t>Contribuir a lograr a la igualdad de oportunidades de permanencia y egreso de los estudiantes de escasos recursos en la educación superior pública.</t>
  </si>
  <si>
    <t>(Número de alumnos beneficiarios de PRONABES que concluyen el ciclo escolar (t) / Número de alumnos beneficiarios de PRONABES que inician el ciclo escolar (t)) / (Número de alumnos no beneficiarios de PRONABES que concluyen el ciclo escolar (t) / Número de alumnos no beneficiarios de PRONABES que inician el ciclo escolar (t))</t>
  </si>
  <si>
    <t>Los alumnos inscritos en la educación superior pública, integrantes de hogares con ingresos menores o iguales a cuatro salarios mínimos per cápita, cuentan con recursos adicionales para cubrir gastos derivados de sus estudios.</t>
  </si>
  <si>
    <t>(Total de estudiantes beneficiados por el programa en el periodo escolar (t) / Total de alumnos  que cursan la educación superior en instituciones públicas en el periodo escolar (t) y provienen de hogares con ingresos menores o iguales a cuatro salarios mínimos per cápita)*100</t>
  </si>
  <si>
    <t>A Becas otorgadas a estudiantes en situación de desventaja económica.</t>
  </si>
  <si>
    <t xml:space="preserve">(Total de alumnas inscritas en las Instituciones de Educación Superior que reciben beca en el año (t) / Total de becas asignadas en el año (t)) * 100  </t>
  </si>
  <si>
    <t>((Total de alumnos que reciben beca PRONABES en el año (t)/Total de alumnos que reciben beca en el año (t-1))-1)*100</t>
  </si>
  <si>
    <t>A 1 Entrega oportuna de recursos Federales a los PRONABES estatales o institucionales.</t>
  </si>
  <si>
    <t>(Total de PRONABES estatales o institucionales que reciben al mes de octubre los recursos necesarios para el primer pago mensual de las becas / Total de PRONABES estatales o institucionales que participan en el programa) *100</t>
  </si>
  <si>
    <t>A 2 Aprobación de las convocatorias de becas</t>
  </si>
  <si>
    <t>(Número de convocatorias autorizadas en el ciclo escolar (t) / Número de convocatorias recibidas en el ciclo escolar (t)) *100</t>
  </si>
  <si>
    <t>S029</t>
  </si>
  <si>
    <t>Programa Escuelas de Calidad</t>
  </si>
  <si>
    <t>310-Dirección General de Desarrollo de la Gestión e Innovación Educativa</t>
  </si>
  <si>
    <t>16 - Complemento a los servicios educativos</t>
  </si>
  <si>
    <t>Contribuir a la mejora del logro académico de los estudiantes en escuelas públicas de educación básica mediante la implementación del Modelo de Gestión Educativa Estratégica.</t>
  </si>
  <si>
    <t>(Porcentaje de escuelas públicas primarias y secundarias beneficiadas por el Programa Escuelas de Calidad  que logran el nivel elemental o más en la prueba ENLACE en el año t -Porcentaje de escuelas públicas primarias y secundarias no beneficiadas por el Programa Escuelas de Calidad que logran el nivel elemental o más en la prueba ENLACE en el año t )</t>
  </si>
  <si>
    <t>Proporción</t>
  </si>
  <si>
    <t>Escuelas públicas de educación básica transforman su gestión escolar a través de la implementación de la Gestión Educativa y de la Planeación Estratégica.</t>
  </si>
  <si>
    <t>(Número de escuelas que en el año t  completaron al menos cinco ciclos escolares en el Programa Escuelas de Calidad /Total de escuelas beneficiadas por el programa en año t)*100</t>
  </si>
  <si>
    <t>A Escuelas PEC cuentan con Consejos Escolares que impulsan la Participación Social</t>
  </si>
  <si>
    <t>(Número de escuelas PEC con Consejos Escolares de Participación Social inscritos en el REPUCE en el ciclo escolar t / Total de escuelas PEC que participan en el ciclo escolar t)*100</t>
  </si>
  <si>
    <t>B Directores de escuelas de educación básica capacitados en el Modelo de Gestión Educativa Estratégica por los equipos estatales de PEC</t>
  </si>
  <si>
    <t>(Número de directivos capacitados en el Modelo de Gestión Educativa Estratégica en el ciclo escolar t/ Total de directivos programados a capacitar en el Modelo de Gestión Educativa Estratégica en el ciclo escolar t)*100</t>
  </si>
  <si>
    <t>C Supervisores de educación básica capacitados en el Modelo de Gestión Educativa Estratégica, por los equipos estatales de PEC, al ciclo escolar</t>
  </si>
  <si>
    <t>(Número de supervisores capacitados en el Modelo de Gestión Educativa Estratégica en el ciclo escolar t / Total de supervisores programados a capacitar en el Modelo de Gestión Educativa Estratégica en el ciclo escolar t)*100</t>
  </si>
  <si>
    <t>D Escuelas públicas de educación básica beneficiadas por el Programa financieramente y/o con apoyo técnico pedagógico.</t>
  </si>
  <si>
    <t>(Número de escuelas beneficiadas con recurso financiero y/o apoyo técnico-pedagógico durante el ciclo escolar t /Total de escuelas programadas a beneficiar con recurso financiero y/o apoyo técnico-pedagógico en el ciclo escolar t ) * 100</t>
  </si>
  <si>
    <t>A 1 Las entidades federativas cuentan con los recursos federales  para la implementación del Modelo de Gestión Educativa Estratégica (MGEE) en las escuelas PEC</t>
  </si>
  <si>
    <t>(Número de entidades federativas que reciben en tiempo recursos federales en proporción al depósito estatal / Total de entidades federativas participantes)*100</t>
  </si>
  <si>
    <t>B 2 Capacitación a los Equipos Técnicos Estatales para impulsar la implementación del Modelo de Gestión Educativa Estratégica en las escuelas públicas de educación básica.</t>
  </si>
  <si>
    <t>(Número de equipos técnicos estatales que participan en al menos dos ocasiones en acciones de capacitación durante el ciclo escolar t  / Total de equipos técnicos estatales programados a capacitar en el ciclo escolar t)*100</t>
  </si>
  <si>
    <t>C 3 Asesorar y acompañar a los Equipos Técnicos Estatales para impulsar la implementación del Modelo de Gestión Educativa Estratégica en las escuelas públicas de educación básica.</t>
  </si>
  <si>
    <t>(Número de Coordinaciones Generales Estatales del PEC satisfechas con la asesoría y acompañamiento en el año t / Total de Coordinaciones Generales Estatales del PEC que contestan el cuestionario sobre la asesoría y acompañamiento en el año t )*100</t>
  </si>
  <si>
    <t>(Número de equipos técnicos estatales que participan en al menos dos ocasiones en acciones de asesoría y acompañamiento durante el ciclo escolar t / Total de equipos técnicos estatales  en el  ciclo escolar t)*100</t>
  </si>
  <si>
    <t>D 4 Dispersión de recursos financieros a las escuelas beneficiadas por el PEC para apoyar la implementación del Modelo de Gestión Educativa Estratégica.</t>
  </si>
  <si>
    <t>(Monto de recursos federales distribuidos por las entidades federativas a las escuelas PEC en el ciclo escolar t  / Total de recursos federales transferidos en el ciclo escolar t) * 100</t>
  </si>
  <si>
    <t>S035</t>
  </si>
  <si>
    <t>Programa de Mejoramiento Institucional de las Escuelas Normales Públicas</t>
  </si>
  <si>
    <t>515-Dirección General de Educación Superior para Profesionales de la Educación</t>
  </si>
  <si>
    <t>Contribuir a elevar la calidad de la Educación Superior</t>
  </si>
  <si>
    <t>(Total de Escuelas Normales Públicas que en sus Programas de Fortalecimiento Institucional (ProFEN) mejoran las capacidades academicas de alumnos y docentes, realizan evaluacion de sus programas educativos y mejoran su infraestructura /Total de Escuelas Normales Públicas)*100</t>
  </si>
  <si>
    <t>Las competencias académicas de los alumnos de las Escuelas Normales Públicas son mejoradas.</t>
  </si>
  <si>
    <t>(Número de alumnos/as  con puntaje satisfactorio o sobresaliente de las Escuelas Normales Públicas en el programa / El número de alumnos /as sustentantes en Escuelas Normales Públicas en el programa) * 100</t>
  </si>
  <si>
    <t>A Competencias académicas de docentes y directivos de escuelas normales públicas mejoradas</t>
  </si>
  <si>
    <t>(Número de docentes y directivos que obtienen grado académico año t / Número de docentes y directivos en el programa, año t) X 100</t>
  </si>
  <si>
    <t>B Competencias académicas o educativas de los alumnos, mejoradas.</t>
  </si>
  <si>
    <t>(Número de proyectos para realizar tutorías y asesorías / Número total de proyectos presentados) *100</t>
  </si>
  <si>
    <t>C Equipamiento e Infraestructura de las Escuelas Normales Públicas mejoradas</t>
  </si>
  <si>
    <t>(Número de proyectos concluidos que mejoran la infraestructura y equipamiento/Número de proyectos presentados)*100</t>
  </si>
  <si>
    <t>A 1 Generar un programa de habilitación profesional para alcanzar los estándares de educación superior</t>
  </si>
  <si>
    <t>(Número de Escuelas Normales Públicas que cuentan con un programa para mejorar el nivel académico del personal docente y directivo /Total de  Escuelas Normales Públicas apoyadas)*100</t>
  </si>
  <si>
    <t>B 2 Apoyo tutorial a los alumnos en sus prácticas profesionales</t>
  </si>
  <si>
    <t>(Número de asesorías realizadas/Número de asesorías programadas, año t)*100</t>
  </si>
  <si>
    <t>B 3 Alumnos que han recibido tutorías o asesorías en sus prácticas profesionales</t>
  </si>
  <si>
    <t>(Número total de alumnos asesorados / Número total de alumnos programados)*100</t>
  </si>
  <si>
    <t>C 4 Escuela Normal Pública que ha realizado nuevas construcciones.</t>
  </si>
  <si>
    <t>(Número de Escuelas Normales Públicas que ha realizado nuevas construcciones / Número de las Escuelas Normales Públicas apoyadas)*100</t>
  </si>
  <si>
    <t>C 5 Escuela Normal Pública que ha realizado un mantenimiento preventivo y correctivo de las instalaciones</t>
  </si>
  <si>
    <t>(Número de Escuelas Normales Públicas que realizan un mantenimiento preventivo y correctivo de las instalaciones / Número de Escuelas Normales Públicas apoyadas) *100</t>
  </si>
  <si>
    <t>C 6 Escuela Normal Pública que ha adquirido equipo</t>
  </si>
  <si>
    <t>(Número de Escuelas Normales Públicas que han adquirido equipo / Número de las Escuelas Normales Públicas apoyadas)*100</t>
  </si>
  <si>
    <t>S108</t>
  </si>
  <si>
    <t>Programa Becas de apoyo a la Educación Básica de Madres Jóvenes y Jóvenes Embarazadas</t>
  </si>
  <si>
    <t>313-Dirección General de Educación Indígena</t>
  </si>
  <si>
    <t>Contribuir a la reducción del rezago educativo mediante el otorgamiento de becas a niñas y jóvenes en situación de vulnerabilidad, agravada por el embarazo y la maternidad.</t>
  </si>
  <si>
    <t>(Número de beneficiarias registradas en el padrón que concluyen su educación básica al final del año fiscal /Número de beneficiarias registradas en el padrón que deberían concluir su educación básica al final del año fiscal  )*100</t>
  </si>
  <si>
    <t>Alumna graduada</t>
  </si>
  <si>
    <t>Madres jóvenes y jóvenes embarazadas entre 12 y 18 años 11 meses de edad en situación de vulnerabilidad permanecen en el Programa de manera activa, incluyendo a las que terminan la educación básica.</t>
  </si>
  <si>
    <t>(Número de beneficiarias que permanecen en el Programa al final del año fiscal t/ Total de beneficiarias incorporadas durante el año fiscal t - beneficiarias que concluyen su educación básica durante el año fiscal t)*100</t>
  </si>
  <si>
    <t>Beneficiaria atendida</t>
  </si>
  <si>
    <t>Estratégico-Eficiencia-Anual</t>
  </si>
  <si>
    <t>A Madres jóvenes y jóvenes embarazadas entre los 12 y 18 años 11 meses de edad, capacitadas mediante un taller sobre prevención del embarazo no planificado en adolescentes, impartido por alguna institución de salud pública.</t>
  </si>
  <si>
    <t>Número de madres jóvenes y jóvenes embarazadas entre los 12 y 18 años 11 meses de edad, capacitadas con un taller sobre prevención del embarazo no planificado en adolescentes.</t>
  </si>
  <si>
    <t>Becaria apoyada</t>
  </si>
  <si>
    <t>B Becas de apoyo a la educación básica otorgadas a madres jóvenes y jóvenes embarazadas entre los 12 y 18 años 11 meses de edad.</t>
  </si>
  <si>
    <t>Número de becas de apoyo a la educación básica otorgadas a madres jóvenes y jóvenes embarazadas entre 12 y 18 años 11 meses de edad.</t>
  </si>
  <si>
    <t>Beca otorgada</t>
  </si>
  <si>
    <t>A 1 Estrategia Integral para la prevención del embarazo adolescente no planificado, implementada en las entidades federativas.</t>
  </si>
  <si>
    <t>Número de entidades federativas que implementan la Estrategia Integral para la prevención del embarazo no planificado en adolescentes.</t>
  </si>
  <si>
    <t xml:space="preserve">Estrategia Implementada  </t>
  </si>
  <si>
    <t>B 2 Transferencia de recursos a las entidades federativas participantes.</t>
  </si>
  <si>
    <t>(Número de entidades con transferencia completa de recursos/ total de entidades federativas con recursos programados)*100</t>
  </si>
  <si>
    <t>Entidades Federativas con Recursos Transferidos</t>
  </si>
  <si>
    <t>S119</t>
  </si>
  <si>
    <t>Programa Asesor Técnico Pedagógico y para la Atención Educativa a la diversidad social, lingüística y cultural</t>
  </si>
  <si>
    <t>Contribuir a mejorar el nivel de logro educativo de las niñas y niños que asisten a escuelas de educación primaria indígena mediante la atención educativa a la diversidad con pertinencia lingüística y cultural.</t>
  </si>
  <si>
    <t>(Número de escuelas de educación primaria indígena que mejoraron su puntaje global en la prueba ENLACE / total de escuelas de educación primaria indígena que aplicaron la prueba ENLACE) * 100.</t>
  </si>
  <si>
    <t>Escuela evaluada</t>
  </si>
  <si>
    <t>La atención educativa de las niñas y los niños que asisten a escuelas de educación indígena se mejora con pertinencia lingüística y cultural.</t>
  </si>
  <si>
    <t>IME= [(IPC (0.20) + IP (0.30) + IA (0.50) ) ]</t>
  </si>
  <si>
    <t>Actividad realizada</t>
  </si>
  <si>
    <t>A Asesorías realizadas por los AAD (Asesores Académicos de la Diversidad social, lingüística y cultural) a docentes de Educación Indígena frente a grupo.</t>
  </si>
  <si>
    <t>(Total de asesorías realizadas por los AAD / total de asesorías programadas en las reglas de operación) * 100</t>
  </si>
  <si>
    <t>Asesoría realizada</t>
  </si>
  <si>
    <t>A 1 Docentes de Educación Primaria Indígena asesorados por el Programa Asesor Técnico Pedagógico y para la Atención Educativa a la Diversidad Social, Lingüística y Cultural.</t>
  </si>
  <si>
    <t>(Número de docentes de educación primaria indígena asesorados por el PAED/ Total de Docentes de educación primaria indígena del ciclo escolar) * 100</t>
  </si>
  <si>
    <t>Docente asesorado.</t>
  </si>
  <si>
    <t>Gestión-Eficiencia-Mensual</t>
  </si>
  <si>
    <t>A 2 Visitas de asesoría a escuelas de Educación Primaria Indígena por el Programa Asesor Técnico Pedagógico y para la Atención Educativa a la Diversidad Social, Lingüística y Cultural.</t>
  </si>
  <si>
    <t>(Número de escuelas de educación primaria indígena que recibieron visitas de asesoría / Total de escuelas de educación primaria indígena del ciclo escolar)*100</t>
  </si>
  <si>
    <t>Escuela Primaria Asesorada.</t>
  </si>
  <si>
    <t>Gestión-Eficacia-Mensual</t>
  </si>
  <si>
    <t>A 3 Docentes de Educación Preescolar Indígena asesorados por el Programa Asesor Técnico Pedagógico y para la Atención Educativa a la Diversidad Social, Lingüística y Cultural.</t>
  </si>
  <si>
    <t>(Número de docentes de Educación Preescolar Indígena asesorados por el PAED/ Total de Docentes de Educación Preescolar Indígena del ciclo escolar) * 100.</t>
  </si>
  <si>
    <t>A 4 Incorporación de Asesores Académicos de la Diversidad Social, Linguística y Cultural en procesos de capacitación.</t>
  </si>
  <si>
    <t>(Total de AAD capacitados / Total de AAD autorizados en las Reglas de Operación del PAED) * 100.</t>
  </si>
  <si>
    <t>Asesor capacitado</t>
  </si>
  <si>
    <t>A 5 Visitas de asesoría a escuelas de Educación Preescolar Indígena por el Programa Asesor Técnico Pedagógico y para la Atención Educativa a la Diversidad Social, Lingüística y Cultural.</t>
  </si>
  <si>
    <t>(Número de escuelas de Educación Preescolar Indígena que recibieron visitas de asesoría / Total de escuelas de Educación Preescolar Indígena del ciclo escolar) *100.</t>
  </si>
  <si>
    <t>Escuela atendida</t>
  </si>
  <si>
    <t>S127</t>
  </si>
  <si>
    <t>Programa del Sistema Nacional de Formación Continua y Superación Profesional de Maestros de Educación Básica en Servicio</t>
  </si>
  <si>
    <t>314-Dirección General de Formación Continua de Maestros en Servicio</t>
  </si>
  <si>
    <t>10 - Diseño y aplicación de la política educativa</t>
  </si>
  <si>
    <t>Normar y promover la calidad, pertinencia y relevancia de la oferta nacional y estatal de la formación continua y superación profesional destinada al fortalecimiento de las competencias profesionales de las Figuras Educativas de nivel Básico en Servicio para el mejor desarrollo de sus funciones y la mejora de los aprendizajes de los alumnos.</t>
  </si>
  <si>
    <t>(( Número de  programas académicos de calidad, pertinencia y relevancia Académica integrados al Catálogo Nacional de Formación Continua y Superación Profesional para Maestros en Servicio en el año N /  Número de  programas académicos de calidad, pertinencia y relevancia integrados al Catálogo Nacional de Formación Continua y Superación Profesional para Maestros en Servicio en el año N-1)-1) * 100</t>
  </si>
  <si>
    <t>Las Figuras Educativas de nivel Básico en Servicio cuentan con formación y/o han sido profesionalizadas en los programas de formación continua y superación profesional de calidad,pertinencia y relevancia en las Entidades Federativas.</t>
  </si>
  <si>
    <t>(Número de Figuras Educativas formadas y/o profesionalizadas en los programas de formación continua y superación profesional / Número total de Figuras Educativas de Educación Básica en servicio) * 100</t>
  </si>
  <si>
    <t>A Programas de formación continua y superación profesional, relevantes, pertinentes, de alta calidad académica y debidamente alineados con las prioridades educativas nacionales integrados a la oferta académica puesta a disposición de las Figuras Educativas de nivel Básico en Servicio.</t>
  </si>
  <si>
    <t>Total de programas de formación continua y superación profesional integrados a la oferta académica nacional</t>
  </si>
  <si>
    <t>B Las Figuras Educativas de nivel Básico en Servicio cuentan con la formación del Curso Básico de Formación Continua.</t>
  </si>
  <si>
    <t>(Número de Figuras Educativas de nivel Básico en Servicio formadas en el Curso Básico de Formación Continua / Número total de Figuras Educativas de nivel Básico en Servicio) * 100</t>
  </si>
  <si>
    <t>C Las Figuras Educativas de nivel Básico en Servicio cuentan con formación y/o han sido profesionalizadas en el marco del Programa   del Pensamiento Lógico Mátemático y la Aplicación de la Ciencia en la Vida Diaria.</t>
  </si>
  <si>
    <t>(Número de Figuras Educativas de nivel Básico en Servicio formadas y/o profesionalizadas en el Programa del Pensamiento Lógico Matemático y la Aplicación de la Ciencia en la Vida Diaria / Número total de Figuras Educativas de nivel Básico en Servicio) * 100</t>
  </si>
  <si>
    <t>D Las Figuras Educativas de primaria y secundaria en Servicio cuentan con formación a través de Trayectos Formativos ofertados en el Catálogo Nacional de Formación Continua y Superación Profesional para Maestros de Educación Básica en Servicio, cuyos resultados fueron obtenidos en la Evaluación Universal.</t>
  </si>
  <si>
    <t>( Número de Figuras Educativas de primaria y secundaria formadas en Trayectos Formativos conforme a los resultados obtenidos en la Evaluación Universal / Número total de Figuras Educativas de primaria y secundaria Diagnosticadas en la Evaluación Universal ) *100</t>
  </si>
  <si>
    <t>A 1 Formación y/o profesionalización de Figuras Educativas de nivel Básico en Servicio en la Reforma Integral de la Educación Básica (RIEB).</t>
  </si>
  <si>
    <t>(Número de Figuras Educativas en Servicio formadas y/o profesionalizadas en la Reforma Integral de Educación Básica / Número de Figuras Educativas de Educación Básica en Servicio) * 100</t>
  </si>
  <si>
    <t>A 2 Formación y/o profesionalización de Figuras Educativas de nivel Básico en Servicio en procesos de Gestión, Supervisión y Asesoría.</t>
  </si>
  <si>
    <t>(Número de Figuras Educativas de Educación Básica en Servicio formadas y/o profesionalizadas en procesos de Gestión, Supervisión y Asesoría / Número total de Figuras Educativas de Educación Básica en Servicio)*100</t>
  </si>
  <si>
    <t>A 3 Formación y/o profesionalización de Figuras Educativas en servicio de primaria y secundaria en el uso Educativo de las Tecnologías de la Información y la comunicación (TIC).</t>
  </si>
  <si>
    <t>(Número de Figuras Educativas en Servicio de primaria y secundaria formadas y/o profesionalizadas en el uso educativo de las TIC / Número de Figuras Educativas en Servicio de primaria y secundaria)*100</t>
  </si>
  <si>
    <t>A 4 Formación de Figuras Educativas en Servicio de primaria y secundaria en la eneseñanza del idioma Inglés.</t>
  </si>
  <si>
    <t>(Número de Figuras Educativas en Servicio de primaria y secundaria formadas en la enseñanza del inglés / Número de Figuras Educativas en Servicio de inglés de primaria y secundaria)* 100</t>
  </si>
  <si>
    <t>A 5 Formación y/o profesionalización de Figuras Educativas de nivel Básico en Servicio a través de programas académicos en el área de Ciencias.</t>
  </si>
  <si>
    <t>(Número de Figuras Educativas de nivel Básico en Servicio formadas y/o profesionalizadas en Ciencias / Número de Figuras Educativas de nivel Básico en Servicio programadas) * 100</t>
  </si>
  <si>
    <t>A 6 Formación y/o profesionalización de Figuras Educativas de nivel Básico en Servicio en el Programa de Capacitación al Magisterio para prevenir la Violencia hacia las Mujeres (PREVIOLEM).</t>
  </si>
  <si>
    <t>(Número de Figuras Educativas de nivel Básico en Servicio formadas y/o profesionalizadas en el PREVIOLEM / Número Total de Figuras Educativas de nivel Básico en Servicio programadas) * 100</t>
  </si>
  <si>
    <t>B 7 Diseño, impresión y distribución del Curso Básico de Formación Continua 2012 a las Entidades Federativas.</t>
  </si>
  <si>
    <t>Número de materiales de apoyo académico distribuidos del Curso Básico de Formación Continua / Total de materiales de apoyo académico programados) * 100</t>
  </si>
  <si>
    <t>C 8 Formación y/o profesionalización de Figuras Educativas de primaria y secundaria a través de procesos formativos en el área de matemáticas.</t>
  </si>
  <si>
    <t>(Número de Figuras Educativas en Servicio de primaria y secundaria formadas y/o profesionalizadas en la enseñanza de las matemáticas / Número de Figuras Educativas en Servicio de primaria y secundaria programadas) * 100</t>
  </si>
  <si>
    <t>C 9 Formación y/o profesionalización de Figuras Educativas de nivel Básico en Servicio a través de procesos formativos en el área de Español.</t>
  </si>
  <si>
    <t>(Número de Figuras Educativas de nivel Básico en Servicio formadas y/o profesionalizadas en la enseñanza del Español / Número de Figuras Educativas de nivel Básico en Servicio programadas) * 100</t>
  </si>
  <si>
    <t>D 10 Las Figuras Educativas en Servicio de primaria cuentan con formación a través de Trayectos Formativos ofertados en el Catálogo Nacional de Formación Continua y Superación Profesional para Maestros de Educación Básica en Servicio, cuyos resultados fueron obtenidos en la Evaluación Universal.</t>
  </si>
  <si>
    <t>(Total de Figuras Educativas en  Servicio de primaria formadas a través de los Trayectos Formativos / Total de Figuras Educativas en  Servicio de primaria diagnósticadas en la Evaluación Universal) *100</t>
  </si>
  <si>
    <t>D 11 Las Figuras Educativas en Servicio de secundaria cuentan con formación a través de Trayectos Formativos ofertados en el Catálogo Nacional de Formación Continua y Superación Profesional para Maestros de Educación Básica en Servicio, cuyos resultados fueron obtenidos en la Evaluación Universal.</t>
  </si>
  <si>
    <t>(Total de Figuras Educativas en Servicio de secundaria formadas a través de los Trayectos Formativos / Total de Figuras Educativas en  Servicio de secundaria diagnosticadas en la Evaluación Universal) *100</t>
  </si>
  <si>
    <t>S152</t>
  </si>
  <si>
    <t>Programa para el Fortalecimiento del Servicio de la Educación Telesecundaria</t>
  </si>
  <si>
    <t>311-Dirección General de Materiales e Informática Educativa</t>
  </si>
  <si>
    <t>Contribuir a mejorar el logro educativo de los estudiantes de las telesecundarias objeto de atencion, a traves del fortalecimiento del servicio de telesecundaria</t>
  </si>
  <si>
    <t>[(Logro alcanzado en español en la prueba Enlace el año t  de las escuelas telesecundarias objeto de atención / Logro alcanzado en español en la prueba Enlace el año t-1  de las escuelas telesecundarias objeto de atención)-1]*100</t>
  </si>
  <si>
    <t>[(Logro alcanzado en Matemáticas en la prueba Enlace el año t  de las escuelas telesecundarias objeto de atención / Logro alcanzado en Matemáticas en la prueba Enlace el año t-1  de las escuelas telesecundarias objeto de atención)-1]*100</t>
  </si>
  <si>
    <t>El modelo pedagógico de Telesecundaria promueve el logro académico de sus estudiantes a través de la mejora de los procesos de aprendizaje, de gestión escolar y la actualzación del mobiliario educacional.</t>
  </si>
  <si>
    <t>[(Número de escuelas Telesecundarias apoyadas con servicios que brinda el PFT que disminuyeron del 80% de  alumnos en los niveles insuficiente y elemental en la asignatura de español de la prueba Enlace en el año t / Número de escuelas Telesecundarias apoyadas con servicios que brinda el PFT que disminuyeron del 80% de alumnos en los niveles insuficiente y elemental en la asignatura de español de la prueba Enlace en el año t-1)-1]*100</t>
  </si>
  <si>
    <t>[(Número de escuelas Telesecundarias apoyadas con servicios que brinda el PFT que disminuyeron del 80% de  alumnos en los niveles insuficiente y elemental en la asignatura de Matemáticas de la prueba Enlace en el año t / Número de escuelas Telesecundarias apoyadas con servicios que brinda el PFT que disminuyeron del 80% de alumnos en los niveles insuficiente y elemental en la asignatura de Matemáticas de la prueba Enlace en el año t-1)-1]*100</t>
  </si>
  <si>
    <t>A Proceso de ensenanza fortalecido mediante la capacitacion y actualizacion de docentes, directivos y Asesores Tecnico-Pedagogicos (ATPs) de las escuelas objeto de atencion</t>
  </si>
  <si>
    <t>[[(Necesidades de capacitación y actualización atendidas para docentes / Necesidades de capacitación y actualización diagnosticadas para docentes) *(0.5)] + [(Necesidades de capacitación y actualización atendidas para  directivos / Necesidades de capacitación y actualización diagnosticadas para directivos) *(0.2)] + [(Necesidades de capacitación y actualización atendidas para ATP´s / Necesidades de capacitación y actualización diagnosticadas para ATP´s) *(0.3)]]*100</t>
  </si>
  <si>
    <t>B Proceso de aprendizaje de los alumnos de telesecundaria objeto de atencion, fortalecido mediante acciones de apoyo al rendimiento escolar</t>
  </si>
  <si>
    <t>Índice de aprobación de alumnos de Telesecundaria en ciclo n-((n+1)).- Índice de aprobación de alumnos de Telesecundaria en ciclo ((n-1))-n</t>
  </si>
  <si>
    <t>C Gestión escolar de Docentes, Directivos, Asesores Técnico-Pedagógicos (ATP´s) y Jefes de los Servicios Estatales de Telesecundaria (SET´s) mejorada a través de acciones de capacitación y actualización.</t>
  </si>
  <si>
    <t>[[(Necesidades de capacitación y actualización para la gestión para Docentes atendidas / Necesidades de capacitación y actualización para la gestión para Docentes diagnosticadas) *(0.25)] + [(Necesidades de capacitación y actualización para la gestión para Directivos atendidas / Necesidades de capacitación y actualización para la gestión para Directivos diagnosticadas) *(0.25)] + [(Necesidades de capacitación y actualización para la gestión para  ATP´s atendidas / Necesidades de capacitación y actualización para la gestión para  ATP´s diagnosticadas) *(0.25)] + [(Necesidades de capacitación y actualización para la gestión para Jefes de los SET´s atendidas / Necesidades de capacitación y actualización para la gestión para Jefes de los SET´s diagnosticadas) *(0.25)]]*100</t>
  </si>
  <si>
    <t>D Escuelas Telesecundarias objeto de atención con Mobiliario educacional actualizado en relación a avances tecnológicos</t>
  </si>
  <si>
    <t>(Número de escuelas objeto de atención con mobiliario educacional actualizado / Total de escuelas objeto de atención con necesidades de actualziación detectadas)*100</t>
  </si>
  <si>
    <t>A 1 Capacitacion y actualizacion de Docentes, Directivos y Asesores T¿cnicos Pedagogicos (ATPs) de las escuelas telesecundarias objeto de atencion, en el proceso de ensenanza</t>
  </si>
  <si>
    <t>[[ ((Docentes hombres capacitados y actualizados en necesidades diagnosticadas + Docentes mujeres capacitadas y actualizadas en necesidades diagnosticadas) / Total de docentes programados para capacitar y actualizar en necesidades diagnosticadas)) *(0.5) ] + [ ((Directivos hombres capacitados y actualizados en necesidades diagnosticadas + Directivas mujeres capacitadas y actualizadas en necesidades diagnosticadas) / Total de directivos programados para capacitar y actualizar en necesidades diagnosticadas) *(0.2) ] + [ ((Apoyos Técnico Pedagógicos hombres capacitados y actualizados en necesidades diagnosticadas + Apoyos Técnico Pedagógicos mujeres capacitadas y actualizadas en necesidades diagnosticadas) / (Total de Apoyos Técnico Pedagógicos programados para capacitar y actualizar en necesidades diagnosticadas)) *(0.3) ]]*100</t>
  </si>
  <si>
    <t>B 2 Implementación de estrategias de apoyo al rendimiento escolar.</t>
  </si>
  <si>
    <t>Véase definición del indicador, no es posble escribirlo en este apartado</t>
  </si>
  <si>
    <t>C 3 Capacitación y actualización de Docentes, Directivos y Asesores Técnicos Pedagógicos (ATP´s) y Jefes de los Servicios Estatales de Telesecundaria (SET´s) en el proceso gestión</t>
  </si>
  <si>
    <t>[ [((Docentes hombres capacitados y actualizados para la gestión + Docentes mujeres capacitadas y actualizadas para la gestión) / Docentes programados para capacitar y actualizar para la gestión) *(0.25)] + [((Directivos hombres capacitados y actualizados  para la gestión + Directivos mujeres capacitadas y actualizadas para la gestión) / Directivos programados para capacitar y actualizar para la gestión) *(0.25)] + [((ATP´s hombres capacitados y actualizados para la gestión + ATP´s mujeres capacitadas y actualizadas para la gestión) / ATP´s programados para capacitar y actualizar para la gestión) *(0.25)] + [((Jefes de los SET´s hombres capacitados y actualizados para la gestión + Jefes de los SET´s mujeres capacitadas y actualizadas para la gestión) / Jefes de los SET´s programados para capacitar y actualizar para la gestión) *(0.25)] ]*100</t>
  </si>
  <si>
    <t>D 4 Adquisición, reparación o mantenimiento de mobiliario educacional base del Modelo de Telesecundaria en escuelas objeto de atención</t>
  </si>
  <si>
    <t>(Mobiliario Educacional (Televisiones HD y equipo de recepción satelital) adquirido, reparado o con manteamiento realizado./ Total de mobiliario Educacional (Televisiones HD y equipo de recepción satelital) diagnosticado para ser adquirido, reparado o dar manteamiento)*100</t>
  </si>
  <si>
    <t>S156</t>
  </si>
  <si>
    <t>Programa Beca de Apoyo a la Práctica Intensiva y al Servicio Social para Estudiantes de Séptimo y Octavo Semestres de Escuelas Normales Públicas</t>
  </si>
  <si>
    <t>Contribuir al proceso de formación  profesional de los futuros maestros de educación básica.</t>
  </si>
  <si>
    <t>R= (Alumnos que terminaron su formación en el ciclo escolar/No. Total de alumnos inscritos en el 7mo y 8vo semestres)*100</t>
  </si>
  <si>
    <t>Los alumnos de 7mo y 8vo semestres de las Escuelas Normales Públicas realizan sus prácticas docentes y servicio social.</t>
  </si>
  <si>
    <t>R= (Número de Alumnos que realizaron sus prácticas/Total de alumnos de 7mo y 8vo semestres beneficiados con apoyos económicos de las Escuelas Normales Públicas)*100</t>
  </si>
  <si>
    <t>A Apoyo económico entregado a los alumnos de 7mo y 8vo semestres de las escuelas Normales Públicas.</t>
  </si>
  <si>
    <t xml:space="preserve">(Monto del apoyo economico otorgado a los alumnos / recursos destinados al apoyo de los alumnos)*100 </t>
  </si>
  <si>
    <t>B Recursos federales para Escuelas Normales Públicas.</t>
  </si>
  <si>
    <t>R= (Total de Escuelas Normales Públicas incorporadas al programa/Total de Escuelas Normales Públicas)*100</t>
  </si>
  <si>
    <t>A 1 Proyección: Recepción de solicitudes de las Entidades Federativas.</t>
  </si>
  <si>
    <t>(Solicitudes de 4to y 6to semestres de las Escuelas Normales Públicas/ el total de los alumnos inscritos en 4to y 6to semestres)*100</t>
  </si>
  <si>
    <t>A 2 Integración y administración del padrón de beneficiarios del apoyo económico.</t>
  </si>
  <si>
    <t>BA=(Alumnos inscritos en 7mo y 8vo semestres/Alumnos de 4to y 6to semestres para el programa anual) *100</t>
  </si>
  <si>
    <t>B 3 Realización del seguimiento a la operación del Programa.</t>
  </si>
  <si>
    <t>(Apoyo económico entregado en tiempo/total de recursos entregados a las Escuelas Normales Públicas)*100</t>
  </si>
  <si>
    <t>B 4 Radicación de recursos a las entidades federativas y de estas a los beneficiarios.</t>
  </si>
  <si>
    <t>R= (Recursos ejercidos en los estados /recursos programados )*100</t>
  </si>
  <si>
    <t>B 5 Rendición de cuentas a la ejecución del programa</t>
  </si>
  <si>
    <t>R= (Número de entidades federativas con comprobación documental del gasto/Número total de entidades federativas con recursos traspasados)*100</t>
  </si>
  <si>
    <t>S204</t>
  </si>
  <si>
    <t>Cultura Física</t>
  </si>
  <si>
    <t>L6I-Comisión Nacional de Cultura Física y Deporte</t>
  </si>
  <si>
    <t>1 - Deporte y Recreación</t>
  </si>
  <si>
    <t>9 - Deporte</t>
  </si>
  <si>
    <t>Contribuir a crear una cultura de actividad física y deportiva, mediante programas que proporcionen hábitos de vida sana en la población mexicana.</t>
  </si>
  <si>
    <t>(Numero total de personas encuestadas que califican  favorable el programa / Total de personas  encuestadas) * 100</t>
  </si>
  <si>
    <t>PERSONA ENCUESTADA</t>
  </si>
  <si>
    <t>La población mexicana realiza actividades físicas y deportivas de manera habitual y sistemática.</t>
  </si>
  <si>
    <t>(Número de atenciones brindadas en eventos deportivos, en activación física y en centros deportivos en el año n / Total de la población del país en el año n (101,808,216)*100</t>
  </si>
  <si>
    <t>A Número de Delegaciones y Municipios Activos, incorporados a la estrategia de activadores físicos.</t>
  </si>
  <si>
    <t>Número de  delegaciones y municipios  activos en el año n / El número de delegaciones y municipios programados en el año n</t>
  </si>
  <si>
    <t>Persona Atendida</t>
  </si>
  <si>
    <t>B Centros del Deporte Escolar y Municipal apoyados para su operación con material deportivo, promoción difusión y mantenimiento básico por parte de la CONADE.</t>
  </si>
  <si>
    <t>Centros del Deporte ya en operación y de nueva creación en el año n / Centros del Deporte Escolar y Municipal apoyados en el año 2008 (2000) X 100</t>
  </si>
  <si>
    <t>Centro en Operación</t>
  </si>
  <si>
    <t>C Estimulo a promotores deportivos escolares y municipales apoyados en los centros deportivos operando.</t>
  </si>
  <si>
    <t>Numero total de Promotores Deportivos Escolares y Municipales  / número total de promotores Deportivos Escolares y Municipales * 100</t>
  </si>
  <si>
    <t>Promotor Beneficiado</t>
  </si>
  <si>
    <t>D Masificación de la actividad física a Nivel Nacional.</t>
  </si>
  <si>
    <t>(Número de atenciones en Eventos Masivos del año N / número de atenciones en Eventos Masivos del año N -1)*100</t>
  </si>
  <si>
    <t>A 1 Atenciones brindas en eventos multideportivos.</t>
  </si>
  <si>
    <t>Personas atendidas en eventos multideportivos en el año N.</t>
  </si>
  <si>
    <t xml:space="preserve">Persona atendida </t>
  </si>
  <si>
    <t>B 2 Masificación de la Activación Física a Nivel Nacional.</t>
  </si>
  <si>
    <t>Número total de Promotores incorporados en el año N  / los Promotores programados en el año N) * 100.</t>
  </si>
  <si>
    <t>Promotor en Operación</t>
  </si>
  <si>
    <t>S205</t>
  </si>
  <si>
    <t>Deporte</t>
  </si>
  <si>
    <t>Contribuir al fomento de la practica del Deporte en la población mexicana a través de la operación de los proyectos del Programa Deporte que ejecutan los miembros del SINADE</t>
  </si>
  <si>
    <t>(Población beneficiada en el año t/ Población estimada en el año t) X 100</t>
  </si>
  <si>
    <t xml:space="preserve">Población Participante Atendida </t>
  </si>
  <si>
    <t>Los organismos miembros del SINADE (Sistema Nacional de Cultura Física y Deporte) participan en los proyectos del Programa Deporte</t>
  </si>
  <si>
    <t>(Organismos Miembros del SINADE apoyados económicamente en el año t / Total de miembros del SINADE  en el año t) X 100</t>
  </si>
  <si>
    <t>Organismo Apoyado</t>
  </si>
  <si>
    <t>A Apoyos económicos para la Coordinación Interinstitucional y el desarrollo de los proyectos del Programa Deporte.</t>
  </si>
  <si>
    <t>(monto total de apoyos económicos transferidos a miembros del SINADE en el año t) /  (Población potencial integrada por los miembros del SINADE en el año t)</t>
  </si>
  <si>
    <t>Apoyo Económico Otorgado</t>
  </si>
  <si>
    <t>Gestión-Economía-Anual</t>
  </si>
  <si>
    <t>B Centros Estatales de Información y Documentación de Cultura Física y Deporte, apoyados que alcanzan la categoría de nivel alto</t>
  </si>
  <si>
    <t>[(Número de CEID de Nivel Alto en el año n apoyados / Número de CEID de Nivel Alto apoyados en el año n-1)-1]*100</t>
  </si>
  <si>
    <t>CEID Acreditado</t>
  </si>
  <si>
    <t>C Apoyos económicos a Entidades Federativas para la formación, capacitación y certificación de especialistas en el deporte</t>
  </si>
  <si>
    <t>(Entidades Federativas y organismos afines apoyados para la formación, capacitación y certificación de especialistas en el deporte /  Total de Entidades Federativas y organismos afines miembros del SINADE) * 100</t>
  </si>
  <si>
    <t>Entidad Apoyada</t>
  </si>
  <si>
    <t>A 1 Apoyo a las Entidades Federativas para el desarrollo de la Infraestructura Deportiva</t>
  </si>
  <si>
    <t>(Número de entidades miembros del SINADE apoyados en materia de infraestructura deportiva / Total de Entidades miembros del SINADE ) X 100</t>
  </si>
  <si>
    <t>A 2 Acuerdos específicos adoptados en el SINADE que refuercen las políticas y estrategías para el fortalecicimento de los Programas de la CONADE</t>
  </si>
  <si>
    <t>(Número de acuerdos que llevan tareas de seguimiento adoptados en el año t / Total de acuerdos realizados durante las sesiones del SINADE en el año t) X 100</t>
  </si>
  <si>
    <t>Acuerdo Gestionado</t>
  </si>
  <si>
    <t>A 3 Asociaciones Deportivas Nacionales no Olimpicas y Organismos afines que reciben apoyos específicos para el fortalecimiento del desarrollo del Deporte y la Cultura Física</t>
  </si>
  <si>
    <t>(Número de asociaciones deportivas nacionales no Olímpicas y Organismos afines apoyados / Total de asociaciones deportivas nacionales no Olímpicas y Organismos afines) * 100</t>
  </si>
  <si>
    <t>Asociación Atendida</t>
  </si>
  <si>
    <t>B 4 Centros Estatales de Información y Documentación de Cultura Física y Deporte operando según el manual de administración vigente</t>
  </si>
  <si>
    <t>(Número de Centros Estatatales de Información y Documentación de Cultura Física y Deporte operando según guia de administración vigente  / Total de CEID)*100</t>
  </si>
  <si>
    <t xml:space="preserve">C 5 Verificar la correcta aplicación del apoyo económico a Entidades Federativas para la formación, capacitación y certificación de especialistas en el deporte </t>
  </si>
  <si>
    <t>(Entidades Federativas apoyadas para la formación, capacitación y certificación de especialistas en el deporte / Entidades que aplicaron correctamente el apoyo económico otorgado) *100</t>
  </si>
  <si>
    <t>Entidad que aplicó correctamente el recurso</t>
  </si>
  <si>
    <t>S206</t>
  </si>
  <si>
    <t>Sistema Mexicano del Deporte de Alto Rendimiento</t>
  </si>
  <si>
    <t>Contribuir a mejorar los resultados deportivos en competencias fundamentales del ciclo olímpico 2008 -2012, a través de la atención proporcionada a los atletas de alto rendimiento.</t>
  </si>
  <si>
    <t>Suma ponderada de medallas obtenidas en la competencia fundamental en el año Ta / Suma ponderada de medallas obtenidas en la competencia fundamental en el año T-3</t>
  </si>
  <si>
    <t>Logro Alcanzado</t>
  </si>
  <si>
    <t>Número de deportistas nacionales de alto rendimiento que participan en justas deportivas y se ubican dentro de los primeros16 lugares principalmente en Campeonatos Mundiales.</t>
  </si>
  <si>
    <t>(Deportistas Nacionales que lograron ubicarse dentro de los 16 primeros lugares en Campeonatos Mundiales en el año n) / (Deportistas Nacionales programados a ubicarse dentro de los 16 primeros lugares en Campeonatos Mundiales en el año n) X 100</t>
  </si>
  <si>
    <t>Atleta Apoyado</t>
  </si>
  <si>
    <t>A Apoyos integrales otorgados. (Eventos, campamentos, concentraciones, material y vestuario deportivo, entrenadores)</t>
  </si>
  <si>
    <t xml:space="preserve">(Deportistas apoyados en el año n / Deportistas propuestos por las Asociaciones Deportivas en el año n) X 100  </t>
  </si>
  <si>
    <t>Deportista Beneficiado</t>
  </si>
  <si>
    <t>B Programa de becas a deportistas</t>
  </si>
  <si>
    <t>[(Número de becas acumuladas al periodo (n) + número de becas que cumplieron con los lineamientos establecidos para el otorgamiento en el periodo (n)) / Número de becas otorgadas en el mismo periodo del año anterior (n-1)] X 100</t>
  </si>
  <si>
    <t>C Programa de Talentos Deportivos.</t>
  </si>
  <si>
    <t>(Atleta atendido en el Programa de Talentos Deportivos en el año n) / (Atleta propuesto para ser apoyado en el Programa de Talentos Deportivos en el año n) X 100</t>
  </si>
  <si>
    <t>Deportista Atendido</t>
  </si>
  <si>
    <t>D Programa de Reserva Nacional.</t>
  </si>
  <si>
    <t xml:space="preserve">(Atleta atendido en el Programa de Reserva Nacional en el año n) / (Atleta propuesto para ser apoyado en el Programa de Reserva Nacional en el año n) X 100 </t>
  </si>
  <si>
    <t>A 1 Signar instrumentos jurídicos para coordinar la ejecución precisa de los programas de trabajo de las Asociaciones Deportivas Nacionales.</t>
  </si>
  <si>
    <t>(Número de convenios signados en el año n / el número de Asociaciones Deportivas Nacionales susceptibles de recibir apoyos en el año n) X 100</t>
  </si>
  <si>
    <t>Convenio Firmado</t>
  </si>
  <si>
    <t xml:space="preserve">B 2 Análisis de las propuestas de beca para deportistas, que cumplen con los requisitos establecidos. </t>
  </si>
  <si>
    <t>[(número de propuestas acumuladas al periodo (n) + número de propuestas que cumplieron con los lineamientos establecidos para el otorgamiento en el periodo (n)) / número de propuestas otorgadas en el mismo periodo del año anterior (n-1)] X 100</t>
  </si>
  <si>
    <t>Propuesta de Beca</t>
  </si>
  <si>
    <t>C 3 Conocer el porcentaje de Institutos Estatales del Deporte y Entidades Deportivas, que en tiempo y forma cumplen con la entrega de sus propuestas.</t>
  </si>
  <si>
    <t>(Número de propuestas enviadas por los Institutos Estatales del Deporte y Entidades Deportivas en el año n) / (Número de propuestas recibidas y apoyadas en tiempo y forma en el año n) X100</t>
  </si>
  <si>
    <t>Propuesta Evaluada</t>
  </si>
  <si>
    <t>C 4 Evaluar los resultados obtenidos de los entrenadores asignados a los Programas de Talentos Deportivos y Reserva Nacional.</t>
  </si>
  <si>
    <t>(Evaluaciones analizadas en el año n) / (Evaluaciones recibidas en tiempo y forma en el año n) X 100</t>
  </si>
  <si>
    <t>Evaluación Efectuada</t>
  </si>
  <si>
    <t>S207</t>
  </si>
  <si>
    <t>Programa de Apoyo a las Culturas Municipales y Comunitarias (PACMYC)</t>
  </si>
  <si>
    <t>Contribuir a procesos culturales comunitarios a través de apoyo financiero a proyectos culturales en la sociedad mexicana</t>
  </si>
  <si>
    <t>([Grupos Portadores de la Cultura Popular beneficiados en el año t / Grupos Portadores de la Cultura Popular beneficiados en el año t-1)- 1] x 100</t>
  </si>
  <si>
    <t>La población mexicana interesada en promover el desarrollo de las culturas populares recibe apoyo financiero</t>
  </si>
  <si>
    <t>(Proyectos Apoyos en el año t /Proyectos Recibidos en el año t) x 100</t>
  </si>
  <si>
    <t>A Municipios de grupos interesados en promover alguna expresión de la cultura popular en el marco del programa</t>
  </si>
  <si>
    <t>(Municipios de los que se presenta por lo menos un proyecto al programa en el año t /Total de municipios en el país  en el año t) x 100</t>
  </si>
  <si>
    <t>Municipio</t>
  </si>
  <si>
    <t>B Capacitación para la elaboración de proyectos culturales proporcionada por las instancias ejecutoras del programa</t>
  </si>
  <si>
    <t>[(Proyectos apoyados de portadores de cultura popular capacitados en el año t /Proyectos presentados de portadores de cultura popular capacitados en el año t) / (Proyectos apoyados de portadores de Cultura popular no capacitados en el año t /Proyectos presentados de portadores de cultura popular no capacitados en el año t )] -1 ] x 100</t>
  </si>
  <si>
    <t>A 1 Concertación con otros órdenes de gobierno para la operación del programa</t>
  </si>
  <si>
    <t>[Aportaciones financieras no federales en el año t / Aportaciones financieras comprometidas en el año t] X100</t>
  </si>
  <si>
    <t>Pesos</t>
  </si>
  <si>
    <t>A 2 Supervisión a proyectos aprobados</t>
  </si>
  <si>
    <t>[(Proyectos Supervisados en el año t /Proyectos Supervisados en el año t-1] -1] x 100</t>
  </si>
  <si>
    <t>A 3 Eficacia en la realización de los trámites administrativos para la entrega de recursos</t>
  </si>
  <si>
    <t>(Promedio de DÍAS en el año t-1) - (Promedio de DÍAS en el año t)</t>
  </si>
  <si>
    <t>Día</t>
  </si>
  <si>
    <t>B 4 Proyectos a los que se otorga prorroga para su conclusión por parte de las Comisiones de Planeación y Apoyo a la Creación Popular</t>
  </si>
  <si>
    <t>[Proyectos con prórroga en el año t /Proyectos con prórroga en el año t-1] x 100</t>
  </si>
  <si>
    <t>B 5 Proyectos cancelados por las Comisiones de Planeación y Apoyo a la Creación Popular</t>
  </si>
  <si>
    <t>[Proyectos Cancelado en el año t / Proyectos Cancelado en el año t-1]-1 x 100</t>
  </si>
  <si>
    <t>S208</t>
  </si>
  <si>
    <t>Programa de Apoyo a Comunidades para Restauración de Monumentos y Bienes Artísticos de Propiedad Federal (FOREMOBA)</t>
  </si>
  <si>
    <t>Contribuir a que a través de los tres niveles de gobierno y las organizaciones de la sociedad civil la poblacion tenga acceso al patrimonio cultural mexicano, alentando, fortaleciendo e integrando las iniciativas de proteccion, conservación y difusion del patrimoni cultural</t>
  </si>
  <si>
    <t>(Total de entidades estatales, municipales y organizaciones de la sociedad civil que participaron en curso / Total de entidades que participaron en el año previo) * 100</t>
  </si>
  <si>
    <t>Contribuir a la preservación de bienes muebles e inmuebles históricos y artísticos de propiedad federal mediante la concurrencia de recursos de los tres niveles de gobierno, con las comunidades y los grupos organizados legalmente constituidos.</t>
  </si>
  <si>
    <t>((Bienes muebles e inmuebles intervenidos en el año N/ Bienes muebles e inmuebles intervenidos en el año N-1) -1) x 100</t>
  </si>
  <si>
    <t>A Los recursos de los dos niveles de gobierno y de las organizaciones sociales y comunitarias legalmente constituidas para la preservación de bienes muebles e inmuebles históricos y artísticos de propiedad federal son complementados por el programa.</t>
  </si>
  <si>
    <t xml:space="preserve">(Porcentaje real que el programa aportó por proyecto / Porcentaje maximo de recursos que el programa puede entregar por proyecto en el año N ) * 100 </t>
  </si>
  <si>
    <t>A 1 Selección y aprobación de proyectos</t>
  </si>
  <si>
    <t>(Proyectos seleccionados y aprobados en el año N /Proyectos integrados completos en el año N) * 100</t>
  </si>
  <si>
    <t>A 2 Ejecución de los proyectos</t>
  </si>
  <si>
    <t>(Proyectos que ejercieron el recurso / Total de proyectos beneficiados ) * 100</t>
  </si>
  <si>
    <t>(Proyectos que entregan informe a tiempo/Total de proyectos beneficiados que se ejecutan) *100</t>
  </si>
  <si>
    <t>(Solicitudes recibidas en el año N / Solicitudes recibidas en el año N-1) * 100</t>
  </si>
  <si>
    <t>A 3 Recepción de proyectos</t>
  </si>
  <si>
    <t>(Proyectos completos e incompletos recibidos en el año N / Solicitudes recibidas en el año N) * 100</t>
  </si>
  <si>
    <t>(Proyectos integrados completos en el año N / Proyectos recibidos completos e incompletos en el año N-1) * 100</t>
  </si>
  <si>
    <t>S221</t>
  </si>
  <si>
    <t>Programa Escuelas de Tiempo Completo</t>
  </si>
  <si>
    <t>Contribuir a mejorar las oportunidades de aprendizaje , reflejadas en el logro académico de los alumnos de las escuelas públicas de educación básica, mediante la ampliación de la jornada escolar.</t>
  </si>
  <si>
    <t>(sumatoria ((sumatoria ETC en el año t) - (sumatoria ETC en el año t -1)) / sumatoria ETC en el año t -1) - (sumatoria ((sumatoria NoETC en año t) - (sumatoria NoETC en el año t -1))/ sumatoria NoETC en el año t -1) *100</t>
  </si>
  <si>
    <t>Escuelas públicas de educación básica amplían su jornada escolar para mejorar las oportunidades de aprendizaje de los alumnos.</t>
  </si>
  <si>
    <t>(Número de escuelas incorporadas al Programa en el año t / Número de escuelas proyectadas a incorporarse en el Programa en el año t)*100</t>
  </si>
  <si>
    <t>A Recursos federales a las Entidades Federativas participantes para la adecuada implementación y operación del Programa, transferidos.</t>
  </si>
  <si>
    <t>((Importe de los recursos federales transferidos a las Entidades Federativas participantes en el Programa en el año t / Importe asignado a subsidios del Programa en año t)*100</t>
  </si>
  <si>
    <t>B Documentos normativos para la operación del Programa difundidos.</t>
  </si>
  <si>
    <t>(Número de documentos normativos enviados a las Entidades Federativas participantes en el año t / Número de documentos normativos actualizados en el año t)*100</t>
  </si>
  <si>
    <t>C Formación de las Coordinaciones Estatales sobre la implementación, seguimiento y rendición de cuentas del Programa realizada.</t>
  </si>
  <si>
    <t>(Número de Coordinaciones Estatales con formación recibida en el año t / Número de Coordinaciones Estatales participantes en el Programa en el año t)*100</t>
  </si>
  <si>
    <t>Coordinadores estatales</t>
  </si>
  <si>
    <t>A 1 Obtención del instrumento que compromete la participación oficial en el Programa.</t>
  </si>
  <si>
    <t>(Número de instrumentos de participación obtenidos en la Coordinación Nacional en el año t /Entidades federativas participantes en el Programa en el año t)*100</t>
  </si>
  <si>
    <t>B 2 Documentos normativos para la operación del Programa actualizados.</t>
  </si>
  <si>
    <t>(Número de documentos normativos actualizados en el año t / Número de documentos normativos existentes en el año t -1)*100</t>
  </si>
  <si>
    <t>C 3 Realización de reuniones nacionales y regionales con los actores estratégicos del Programa.</t>
  </si>
  <si>
    <t>(Número de Reuniones nacionales y regionales  realizadas en el año t / Reuniones nacionales y regionales programadas en el año t)*100</t>
  </si>
  <si>
    <t>U006</t>
  </si>
  <si>
    <t>Subsidios federales para organismos descentralizados estatales</t>
  </si>
  <si>
    <t xml:space="preserve">Contribuir a ampliar la cobertura de los servicios de educación media superior y educación superior pública, mediante la asignación de recursos.  </t>
  </si>
  <si>
    <t>(Alumnos inscritos en instituciones de educación media superior pública en el ciclo escolar N / Población de 16 a18 años de edad en el ciclo escolar N) X 100</t>
  </si>
  <si>
    <t>(Alumnos inscritos en instituciones de educación superior públicas (no incluye posgrado) en el ciclo escolar N / Población de 19 a 23 años de edad en el ciclo escolar N) X 100</t>
  </si>
  <si>
    <t>(Alumnos inscritos en COLBACH y CECYTES en el ciclo escolar N / Población de 15 a 19 años en el ciclo escolar N) x 100</t>
  </si>
  <si>
    <t xml:space="preserve">1 La demanda de servicios de educación pública media superior y superior de los estados es atendida.                                                      </t>
  </si>
  <si>
    <t>(Porcentaje de alumnos inscritos de nuevo ingreso en Organismos Descentralizados Estatales de educación superior en el año calendario actual / Los alumnos egresados del nivel educativo inmediato anterior en el año calendario actual) *100</t>
  </si>
  <si>
    <t>(Alumnos  de nuevo ingreso en COLBACH y CECYTES en el ciclo escolar actual / Alumnos egresados del nivel de educación básica en el ciclo escolar anterior n) x 100</t>
  </si>
  <si>
    <t xml:space="preserve">A Recursos radicados en organismos descentralizados estatales de educación media superior, formación para el trabajo y superior pública.                                                                                                                                                           </t>
  </si>
  <si>
    <t>(Presupuesto total autorizado en el PEF en el año N / Total de Organismos Descentralizados Estatales de Educación Superior Universitaria)</t>
  </si>
  <si>
    <t>Recurso federal asignado</t>
  </si>
  <si>
    <t xml:space="preserve">(Presupuesto total autorizado en el PEF en el año N / Total de alumnos inscritos en Organismos Descentralizados Estatales de Educación Superior Universitaria en el año N) </t>
  </si>
  <si>
    <t xml:space="preserve">(Presupuesto total autorizado en el PEF en el año N / Total de alumnos inscritos en organismos descentralizados estatales de educación media superior y formación para el trabajo en el año N) </t>
  </si>
  <si>
    <t>Alumno inscrito</t>
  </si>
  <si>
    <t xml:space="preserve">(Presupuesto total autorizado en el PEF en el año N / Total de Organismos Descentralizados Estatales de educación media superior y formación para el trabajo en el año N) </t>
  </si>
  <si>
    <t>Plantel apoyado</t>
  </si>
  <si>
    <t>(Presupuesto total autorizado en el PEF en el año N / Total de Organismos Descentralizados Estatales de Educación Superior Tecnológica)</t>
  </si>
  <si>
    <t>Recurso Federal Asignado</t>
  </si>
  <si>
    <t>Estratégico-Economía-Anual</t>
  </si>
  <si>
    <t>(Presupuesto total autorizado en el PEF en el año N / Total de alumnos inscritos en Organismos Descentralizados Estatales de Educación Superior Tecnológica en el año N)</t>
  </si>
  <si>
    <t>(Presupuesto total autorizado en el PEF en el año N / Total de alumnos inscritos en Organismos Descentralizados Estatales de Universidades Tecnológicas en el año N)</t>
  </si>
  <si>
    <t>(Presupuesto total autorizado en el PEF en el año N / Total de Organismos Descentralizados Estatales de Universidades Tecnológicas)</t>
  </si>
  <si>
    <t xml:space="preserve">A 1 1.1  Gestionar recursos para organismos descentralizados estatales de educación media superior, formación para el trabajo y superior pública                                                               </t>
  </si>
  <si>
    <t>(Presupuesto total gestionado en el año N / Presupuesto total autorizado en el PEF en el año N) X 100</t>
  </si>
  <si>
    <t>U008</t>
  </si>
  <si>
    <t>Fondo de Apoyo para Saneamiento Financiero de las UPES por Abajo de la Media Nacional en Subsidio por Alumno (Fondo de concurso para propuestas de saneamiento financiero)</t>
  </si>
  <si>
    <t>Contribuir a atender los problemas estructurales de las instituciones de educación superior mediante el incremento de costo por alumno en las Universidades Publicas Estatales.</t>
  </si>
  <si>
    <t>(Promedio de costo por alumno por debajo de la media nacional en el programa en el año T / Promedio de costo por alumno a nivel nacional en el año T) * 100</t>
  </si>
  <si>
    <t>Alumno Apoyado</t>
  </si>
  <si>
    <t>Las Universidades Públicas Estatales que están por debajo de la media en subsidio por alumno sanean sus finanzas.</t>
  </si>
  <si>
    <t>(Costo promedio por alumno año T / Costo Promedio por alumno año T-1) -1 X 100</t>
  </si>
  <si>
    <t>A Convenios para la asignación de recursos formalizados.</t>
  </si>
  <si>
    <t>(Total de convenios debidamente requisitados en el año T / Total de Universidades Publicas Estatales que recibieron recursos en el año T) X100</t>
  </si>
  <si>
    <t>Convenio firmado</t>
  </si>
  <si>
    <t>A 1 Entrega de reportes trimestrales elaborados por las Universidades Públicas Estatales</t>
  </si>
  <si>
    <t>(Total de informes financieros al cierre del año fiscal año T / total de informes financieros esperados al cierre del año T) X100</t>
  </si>
  <si>
    <t>Informe</t>
  </si>
  <si>
    <t>U018</t>
  </si>
  <si>
    <t>Programa de becas</t>
  </si>
  <si>
    <t>B00-Instituto Politécnico Nacional</t>
  </si>
  <si>
    <t>Contribuir a la permanencia y el egreso de la población estudiantil, mediante el otorgamiento de becas a estudiantes de educación media superior, superior y posgrado, que permitan elevar el nivel de escolaridad.</t>
  </si>
  <si>
    <t>(Alumnos egresados beneficados en el año N / Total de alumnos egresados en el año N) * 100</t>
  </si>
  <si>
    <t>Los alumnos beneficiados con una beca de educación media superior, superior y posgrado concluyen el periodo escolar.</t>
  </si>
  <si>
    <t>(Beneficiarios que concluyen el periodo escolar N / Beneficiarios al inicio del periodo escolar N) * 100</t>
  </si>
  <si>
    <t>A Becas del nivel superior otorgadas.</t>
  </si>
  <si>
    <t>(Total de becarios del nivel superior en el año N / Matrícula del nivel superior en el año N) * 100</t>
  </si>
  <si>
    <t>B Becas del nivel medio superior otorgadas.</t>
  </si>
  <si>
    <t>(Total de becarios del nivel medio superior en el año N / Matrícula de nivel medio superior en el año N) * 100</t>
  </si>
  <si>
    <t>C Becas del nivel de posgrado otorgadas.</t>
  </si>
  <si>
    <t>(Total de becarios del nivel de posgrado en el año N / Matrícula del nivel posgrado en el año N) * 100</t>
  </si>
  <si>
    <t>D Becas y/o Apoyos a Docentes de los niveles medio superior, superior y posgrado otorgados.</t>
  </si>
  <si>
    <t>(Total de docentes becados y/o apoyados el año N / Total de docentes que solicitan una beca y/o apoyo en el año N) * 100</t>
  </si>
  <si>
    <t>A 1 Validación de solicitudes para el otorgamiento de becas del nivel superior.</t>
  </si>
  <si>
    <t>(Número de solicitudes validadas en el año N / Número de solicitudes recibidas en el año N) * 100</t>
  </si>
  <si>
    <t>B 2 Validación de solicitudes para el otorgamiento de becas de nivel medio superior.</t>
  </si>
  <si>
    <t>C 3 Validación de solicitudes para el otorgamiento de becas de nivel posgrado.</t>
  </si>
  <si>
    <t>U019</t>
  </si>
  <si>
    <t>Apoyo a desregulados</t>
  </si>
  <si>
    <t>700-Oficialía Mayor</t>
  </si>
  <si>
    <t>6 - Otros Servicios Educativos y Actividades Inherentes</t>
  </si>
  <si>
    <t>Contribuir a ampliar el desarrollo educativo, cultural, científico y artístico del país a través de la atención a la población.</t>
  </si>
  <si>
    <t>((Número de personas atendidas en el año T / Número de personas atendidas en el año T-1)-1) X 100</t>
  </si>
  <si>
    <t>Organismos desregulados son apoyados para ampliar la difusión cultural en todas sus manifestaciones.</t>
  </si>
  <si>
    <t>(Total de organismos desregulados apoyados con recursos económicos en el año n  / Total de organismos desregulados existentes en el año n) X 100</t>
  </si>
  <si>
    <t>A Apoyos gestionados para la operación de organismos desregulados.</t>
  </si>
  <si>
    <t>(Monto de recursos gestionados en el año T / Monto de recursos asignados en el año T) X 100</t>
  </si>
  <si>
    <t xml:space="preserve">A 1 Ministración de recursos en tiempo y forma a los organismos desregulados.          </t>
  </si>
  <si>
    <t>(Total de cuentas por liquidar pagadas / Total de cuentas por liquidar tramitadas) X 100</t>
  </si>
  <si>
    <t>U022</t>
  </si>
  <si>
    <t>Educación para personas con discapacidad</t>
  </si>
  <si>
    <t>Contribuir a aumentar la cobertura de la educación superior mediante la atención a personas con discapacidad auditiva, motriz ó visual</t>
  </si>
  <si>
    <t>( Matrícula en instituciones de educación superior públicas de personas con discapacidad en el año t / Matrícula en instituciones de educación superior públicas en el año t) x 100</t>
  </si>
  <si>
    <t>Los aspirantes y alumnos de educación media y superior con discapacidad auditiva, motriz ó visual se benefician de los proyectos de infraestructura que realizan las Instituciones de Educación Superior Públicas para proporcionar atención a personas con discapacidad, así como de apoyos educativos.</t>
  </si>
  <si>
    <t xml:space="preserve">Sumatoria del número de Instituciones de Educación Superior Públicas que cumplieron con los requisitos establecidos en los lineamientos de infraestructura para personas con discapacidad visual, motiriz o auditiva en el año t </t>
  </si>
  <si>
    <t>Institución Apoyada</t>
  </si>
  <si>
    <t>( Alumnos del nivel medio superior con discapacidad beneficiados con una beca en el año t / Total de alumnos con discapacidad inscritos en el Bachillerato no escolarizado en el año t ) x 100</t>
  </si>
  <si>
    <t>A Becas entregadas a alumnos de eduacación media superior con discapacidad auditiva, motriz o visual</t>
  </si>
  <si>
    <t>Número de Becas entregadas en el año t</t>
  </si>
  <si>
    <t>Beca</t>
  </si>
  <si>
    <t>B Proyectos de infraestructura para Instituciones de Educación Superior Públicas autorizados.</t>
  </si>
  <si>
    <t>(Proyectos para infraestructura para personas con discapacidad autorizados en el año t / Proyectos para infraestructura para personas con discapacidad presentados en el año t) x 100</t>
  </si>
  <si>
    <t>A 1 Radicación del presupuesto asignado por parte de la Subsecretaría de Educación media superio.</t>
  </si>
  <si>
    <t>(Monto de presupuesto ejercido en el año t / Monto de presupuesto autorizado en el año t) X 100</t>
  </si>
  <si>
    <t>A 2 Públicación de Lineamientos para presentar proyectos de infraestructura para personas con discapacidad motriz, visual o auditiva por parte de las Instituciones de Educación Superior</t>
  </si>
  <si>
    <t>Número de lineamientos publicados en el año t.</t>
  </si>
  <si>
    <t>Lineamiento emitido</t>
  </si>
  <si>
    <t>A 3 Aprobación de solicitudes de becas para alumnos de educación media superior con discapacidad auditiva, motriz o visual.</t>
  </si>
  <si>
    <t>( Total de solicitudes de becas aprobadas en el año t / Total de solicitudes de becas recibidas en el año t ) x 100</t>
  </si>
  <si>
    <t>A 4 Publicación de la convocatoria para otorgamiento de becas para alumnos de educación media superior con discapacidad auditiva, motriz o visual.</t>
  </si>
  <si>
    <t xml:space="preserve">Número de convocatorias publicadas en el año t  </t>
  </si>
  <si>
    <t>Convocatoria</t>
  </si>
  <si>
    <t>U023</t>
  </si>
  <si>
    <t>Subsidios para centros de educación</t>
  </si>
  <si>
    <t>Contribuir a impulsar estrategias educativas mediante el apoyo financiero a las entidades federativas.</t>
  </si>
  <si>
    <t>(Recursos transferidos a las entidades federativas en el año N/Total de recursos aprobados al programa en el año N) x 100</t>
  </si>
  <si>
    <t>Las entidades federativas reciben los subsidios para impulsar las estrategias educativas en su Estado.</t>
  </si>
  <si>
    <t>(Entidades federativas apoyadas en el año N / Entidades federativas programadas en el año N) x 100</t>
  </si>
  <si>
    <t>A Convenios con entidades federativas firmados para la transferencia de recursos.</t>
  </si>
  <si>
    <t>(Convenios firmados en el año N / Convenios elaborados y revisados para ser firmados en el año N) x 100</t>
  </si>
  <si>
    <t>A 1 Elaboración de convenios y revisión de la documentación justificativa para la firma de convenios.</t>
  </si>
  <si>
    <t>(Convenios elaborados y revisados en el año N / Convenios programados para su elaboración en el año N) x 100</t>
  </si>
  <si>
    <t>U024</t>
  </si>
  <si>
    <t>Expansión de la oferta educativa en Educación Media Superior</t>
  </si>
  <si>
    <t>600-Subsecretaría de Educación Media Superior</t>
  </si>
  <si>
    <t>Contribuir a ampliar las oportunidades educativas en el nivel Medio Superior y Capacitación para el Trabajo, mediante el fortalecimiento al desarrollo de la infraestructura educativa.</t>
  </si>
  <si>
    <t>(Número de alumnos inscritos en educación media superior en el año N / Total de población de entre 16 y 18 años en el año N) X 100</t>
  </si>
  <si>
    <t>Unidades Educativas Públicas reciben apoyos para sufragar los gastos de operación inicial de los nuevos servicios educativos que brindan a la comunidad.</t>
  </si>
  <si>
    <t>((Número de estudiantes inscritos en año en curso / Número de estudiantes inscritos en el año anterior) - 1) X 100</t>
  </si>
  <si>
    <t xml:space="preserve">A Los nuevos grupos autorizados por nuevos planteles, crecimiento natural y por expansión de los planteles son creados.  </t>
  </si>
  <si>
    <t>(Número de grupos creados en el año N/ Número de grupos programados a crear en el año N) X 100</t>
  </si>
  <si>
    <t>Grupo creado</t>
  </si>
  <si>
    <t>A 1 Difusión y Promoción del Programa</t>
  </si>
  <si>
    <t>(Número de apoyos autorizados en el año N/ Número de apoyos solicitados en el año N) X 100</t>
  </si>
  <si>
    <t>Apoyo otorgado</t>
  </si>
  <si>
    <t>A 2 Radicación de recursos para la atención de nuevos grupos</t>
  </si>
  <si>
    <t>(Monto de presupuesto ejercido en el año N /Monto de presupuesto autorizado en el año N)X100</t>
  </si>
  <si>
    <t>Presupuesto ejercido</t>
  </si>
  <si>
    <r>
      <t>Porcentaje de cobertura educativa en el nivel medio superior, con respecto a la población de 16 a 18 años.</t>
    </r>
    <r>
      <rPr>
        <i/>
        <sz val="10"/>
        <color indexed="30"/>
        <rFont val="Soberana Sans"/>
        <family val="3"/>
      </rPr>
      <t xml:space="preserve">
</t>
    </r>
  </si>
  <si>
    <r>
      <t>Porcentaje de egresados de bachillerato con promedio igual o superior a ocho</t>
    </r>
    <r>
      <rPr>
        <i/>
        <sz val="10"/>
        <color indexed="30"/>
        <rFont val="Soberana Sans"/>
        <family val="3"/>
      </rPr>
      <t xml:space="preserve">
Indicador Seleccionado</t>
    </r>
  </si>
  <si>
    <r>
      <t>Porcentaje de docentes de educación media superior titulados.</t>
    </r>
    <r>
      <rPr>
        <i/>
        <sz val="10"/>
        <color indexed="30"/>
        <rFont val="Soberana Sans"/>
        <family val="3"/>
      </rPr>
      <t xml:space="preserve">
</t>
    </r>
  </si>
  <si>
    <r>
      <t>Proporción de alumnos por computadora.</t>
    </r>
    <r>
      <rPr>
        <i/>
        <sz val="10"/>
        <color indexed="30"/>
        <rFont val="Soberana Sans"/>
        <family val="3"/>
      </rPr>
      <t xml:space="preserve">
</t>
    </r>
  </si>
  <si>
    <r>
      <t>Porcentaje de docentes de educación media superior apoyados para su superación académica, con respecto al total de docentes de educación media superior.</t>
    </r>
    <r>
      <rPr>
        <i/>
        <sz val="10"/>
        <color indexed="30"/>
        <rFont val="Soberana Sans"/>
        <family val="3"/>
      </rPr>
      <t xml:space="preserve">
</t>
    </r>
  </si>
  <si>
    <r>
      <t>Porcentaje de equipo de cómputo adquirido para el uso de los alumnos en el año actual, con respecto al total de equipos existentes.</t>
    </r>
    <r>
      <rPr>
        <i/>
        <sz val="10"/>
        <color indexed="30"/>
        <rFont val="Soberana Sans"/>
        <family val="3"/>
      </rPr>
      <t xml:space="preserve">
</t>
    </r>
  </si>
  <si>
    <r>
      <t>Porcentaje de solicitudes de mantenimiento del Nivel Medio Superior atendidas, respecto al total de solicitudes presentadas</t>
    </r>
    <r>
      <rPr>
        <i/>
        <sz val="10"/>
        <color indexed="30"/>
        <rFont val="Soberana Sans"/>
        <family val="3"/>
      </rPr>
      <t xml:space="preserve">
</t>
    </r>
  </si>
  <si>
    <r>
      <t>Porcentaje de equipamiento a Laboratorios y Talleres del nivel Medio Superior, con respecto al total de Laboratorios y Talleres existentes en el nivel Medio Superior.</t>
    </r>
    <r>
      <rPr>
        <i/>
        <sz val="10"/>
        <color indexed="30"/>
        <rFont val="Soberana Sans"/>
        <family val="3"/>
      </rPr>
      <t xml:space="preserve">
</t>
    </r>
  </si>
  <si>
    <r>
      <t xml:space="preserve">Porcentaje de egresados de bachillerato con promedio igual o superior a ocho
</t>
    </r>
    <r>
      <rPr>
        <sz val="10"/>
        <rFont val="Soberana Sans"/>
        <family val="3"/>
      </rPr>
      <t xml:space="preserve"> Causa : La meta está programada a partir del tercer trimestre. Efecto:  Otros Motivos:</t>
    </r>
  </si>
  <si>
    <r>
      <t xml:space="preserve">Porcentaje de docentes de educación media superior titulados.
</t>
    </r>
    <r>
      <rPr>
        <sz val="10"/>
        <rFont val="Soberana Sans"/>
        <family val="3"/>
      </rPr>
      <t xml:space="preserve"> Causa : La variación de la meta se debió a que la Universidad Nacional Autónoma de México expresó que la cifra alcanzada durante el segundo trimestre del año corresponde a 6 020 docentes títulados, cifra superior a la estimada de 5 902, dicha variación es resultado del compromiso que tiene la Universidad por contar con una plantilla docente profesionalizada derivado tanto del apoyo al personal docente a través de los diferentes programas de superación docente con que cuenta la UNAM, así como al perfil que presentó la plantilla de nuevo ingreso requerido para la atención de la demanda del nivel. Por su parte, el Colegio de Bachilleres indicó que su meta se incrementó en 2 profesores más que obtuvieron su titulo. Efecto:  Otros Motivos:</t>
    </r>
  </si>
  <si>
    <r>
      <t xml:space="preserve">Proporción de alumnos por computadora.
</t>
    </r>
    <r>
      <rPr>
        <sz val="10"/>
        <rFont val="Soberana Sans"/>
        <family val="3"/>
      </rPr>
      <t xml:space="preserve"> Causa : La variación de la meta se debió a que la Dirección General del Bachillerato informó que la variación corresponde a que en el Proceso de Planeación se tomó como base, la información del Ciclo Escolar 2011-2012, y que para el semestre A del ciclo escolar 2012-2013 se abrieron nuevos grupos en el plantel CEB 8/2 ubicado en La Paz, Baja California Sur. Por su parte, la Universidad Nacional Autónoma de México indicó que para el segundo trimestre el seguimiento de su meta del presente indicador, registró una variación positiva con respecto de la programación original, como resultado principlamente del incremento en la matrícula atendida a través de los servicios de educación media superior en la Universidad, dicho incremento corresponde principalmente a la optimización de los espacios educativos en las Escuelas y Colegios de esta Casa de Estudios derivado del trabajo comprometido y metas institucionales. Por otro lado, el Colegio de Bachilleres manifestó que su meta se rebasó en 2,123 alumnos más con respecto a lo programado. Efecto:  Otros Motivos:</t>
    </r>
  </si>
  <si>
    <r>
      <t xml:space="preserve">Porcentaje de docentes de educación media superior apoyados para su superación académica, con respecto al total de docentes de educación media superior.
</t>
    </r>
    <r>
      <rPr>
        <sz val="10"/>
        <rFont val="Soberana Sans"/>
        <family val="3"/>
      </rPr>
      <t xml:space="preserve"> Causa : La Universidad Nacional Autónoma de México informó que el seguimiento de su meta corresponde a la estimación original. Por su parte, el Colegio de Bachilleres señaló que se incrementó el número de profesores con estímulo, derivado a la distribución del estímulo para que un mayor número de profesores fueran beneficiados. Efecto:  Otros Motivos:</t>
    </r>
  </si>
  <si>
    <r>
      <t xml:space="preserve">Porcentaje de solicitudes de mantenimiento del Nivel Medio Superior atendidas, respecto al total de solicitudes presentadas
</t>
    </r>
    <r>
      <rPr>
        <sz val="10"/>
        <rFont val="Soberana Sans"/>
        <family val="3"/>
      </rPr>
      <t xml:space="preserve"> Causa : La Dirección General del Bachillerato manifestó que se realizó mantenimiento en laboratorios e instalaciones en general para 18 planteles de 36 existentes, no hay una variación de los planteles atendidos con respecto a la meta programada al mes de junio del año en curso. Efecto:  Otros Motivos:</t>
    </r>
  </si>
  <si>
    <r>
      <t xml:space="preserve">Porcentaje de equipamiento a Laboratorios y Talleres del nivel Medio Superior, con respecto al total de Laboratorios y Talleres existentes en el nivel Medio Superior.
</t>
    </r>
    <r>
      <rPr>
        <sz val="10"/>
        <rFont val="Soberana Sans"/>
        <family val="3"/>
      </rPr>
      <t xml:space="preserve"> Causa : La meta está programada a partir del tercer trimestre. Efecto:  Otros Motivos:</t>
    </r>
  </si>
  <si>
    <r>
      <t>Cobertura Educativa</t>
    </r>
    <r>
      <rPr>
        <i/>
        <sz val="10"/>
        <color indexed="30"/>
        <rFont val="Soberana Sans"/>
        <family val="3"/>
      </rPr>
      <t xml:space="preserve">
</t>
    </r>
  </si>
  <si>
    <r>
      <t>Tasa de incremento de la matrícula del nivel medio superior</t>
    </r>
    <r>
      <rPr>
        <i/>
        <sz val="10"/>
        <color indexed="30"/>
        <rFont val="Soberana Sans"/>
        <family val="3"/>
      </rPr>
      <t xml:space="preserve">
Indicador Seleccionado</t>
    </r>
  </si>
  <si>
    <r>
      <t>Porcentaje de grupos creados en planteles de Educación Media Superior.</t>
    </r>
    <r>
      <rPr>
        <i/>
        <sz val="10"/>
        <color indexed="30"/>
        <rFont val="Soberana Sans"/>
        <family val="3"/>
      </rPr>
      <t xml:space="preserve">
</t>
    </r>
  </si>
  <si>
    <r>
      <t>Porcentaje de apoyos autorizados en relación a los propuestos</t>
    </r>
    <r>
      <rPr>
        <i/>
        <sz val="10"/>
        <color indexed="30"/>
        <rFont val="Soberana Sans"/>
        <family val="3"/>
      </rPr>
      <t xml:space="preserve">
</t>
    </r>
  </si>
  <si>
    <r>
      <t>Porcentaje de presupuesto ejercido</t>
    </r>
    <r>
      <rPr>
        <i/>
        <sz val="10"/>
        <color indexed="30"/>
        <rFont val="Soberana Sans"/>
        <family val="3"/>
      </rPr>
      <t xml:space="preserve">
</t>
    </r>
  </si>
  <si>
    <r>
      <t>Porcentaje de recursos transferidos para impulsar estrategias educativas.</t>
    </r>
    <r>
      <rPr>
        <i/>
        <sz val="10"/>
        <color indexed="30"/>
        <rFont val="Soberana Sans"/>
        <family val="3"/>
      </rPr>
      <t xml:space="preserve">
</t>
    </r>
  </si>
  <si>
    <r>
      <t>Porcentaje de entidades federativas apoyadas.</t>
    </r>
    <r>
      <rPr>
        <i/>
        <sz val="10"/>
        <color indexed="30"/>
        <rFont val="Soberana Sans"/>
        <family val="3"/>
      </rPr>
      <t xml:space="preserve">
Indicador Seleccionado</t>
    </r>
  </si>
  <si>
    <r>
      <t>Porcentaje de Convenios firmados con las entidades federativas.</t>
    </r>
    <r>
      <rPr>
        <i/>
        <sz val="10"/>
        <color indexed="30"/>
        <rFont val="Soberana Sans"/>
        <family val="3"/>
      </rPr>
      <t xml:space="preserve">
</t>
    </r>
  </si>
  <si>
    <r>
      <t>Porcentaje de convenios elaborados.</t>
    </r>
    <r>
      <rPr>
        <i/>
        <sz val="10"/>
        <color indexed="30"/>
        <rFont val="Soberana Sans"/>
        <family val="3"/>
      </rPr>
      <t xml:space="preserve">
</t>
    </r>
  </si>
  <si>
    <r>
      <t>Cobertura de atención a personas con discapacidad auditiva, motriz o visual en educación superior.</t>
    </r>
    <r>
      <rPr>
        <i/>
        <sz val="10"/>
        <color indexed="30"/>
        <rFont val="Soberana Sans"/>
        <family val="3"/>
      </rPr>
      <t xml:space="preserve">
Indicador Seleccionado</t>
    </r>
  </si>
  <si>
    <r>
      <t>Total de Instituciones de Educación Superior Públicas beneficiadas con infraestructura.</t>
    </r>
    <r>
      <rPr>
        <i/>
        <sz val="10"/>
        <color indexed="30"/>
        <rFont val="Soberana Sans"/>
        <family val="3"/>
      </rPr>
      <t xml:space="preserve">
</t>
    </r>
  </si>
  <si>
    <r>
      <t>Porcentaje de alumnos de educación media superior con discapacidad beneficiados con una beca, respecto del total de alumnos con discapacidad inscritos en el Bachillerato no escolarizado en el año</t>
    </r>
    <r>
      <rPr>
        <i/>
        <sz val="10"/>
        <color indexed="30"/>
        <rFont val="Soberana Sans"/>
        <family val="3"/>
      </rPr>
      <t xml:space="preserve">
Indicador Seleccionado</t>
    </r>
  </si>
  <si>
    <r>
      <t xml:space="preserve">Beca del nivel medio superior para estudiantes  </t>
    </r>
    <r>
      <rPr>
        <i/>
        <sz val="10"/>
        <color indexed="30"/>
        <rFont val="Soberana Sans"/>
        <family val="3"/>
      </rPr>
      <t xml:space="preserve">
</t>
    </r>
  </si>
  <si>
    <r>
      <t>Porcentaje de Instituciones de Educación Superior Públicas que presentan proyectos de infraestructura para personas con discapacidad motriz, visual o auditiva y que cumplen con los requisitos establecidos en los lineamientos.</t>
    </r>
    <r>
      <rPr>
        <i/>
        <sz val="10"/>
        <color indexed="30"/>
        <rFont val="Soberana Sans"/>
        <family val="3"/>
      </rPr>
      <t xml:space="preserve">
</t>
    </r>
  </si>
  <si>
    <r>
      <t>Porcentaje de presupuesto ejercido por parte de la Subsecretaría de Educación Media Superior</t>
    </r>
    <r>
      <rPr>
        <i/>
        <sz val="10"/>
        <color indexed="30"/>
        <rFont val="Soberana Sans"/>
        <family val="3"/>
      </rPr>
      <t xml:space="preserve">
</t>
    </r>
  </si>
  <si>
    <r>
      <t>Lineamientos publicados para presentar proyectos de infraestructura para personas con discapacidad motriz, visual o auditiva por parte de las Instituciones de Educación Superior.</t>
    </r>
    <r>
      <rPr>
        <i/>
        <sz val="10"/>
        <color indexed="30"/>
        <rFont val="Soberana Sans"/>
        <family val="3"/>
      </rPr>
      <t xml:space="preserve">
</t>
    </r>
  </si>
  <si>
    <r>
      <t>Porcentaje de solicitudes de beca de esducación media superior para alumnos con discapacidad aprobadas</t>
    </r>
    <r>
      <rPr>
        <i/>
        <sz val="10"/>
        <color indexed="30"/>
        <rFont val="Soberana Sans"/>
        <family val="3"/>
      </rPr>
      <t xml:space="preserve">
</t>
    </r>
  </si>
  <si>
    <r>
      <t xml:space="preserve">Conocatoria publicada   </t>
    </r>
    <r>
      <rPr>
        <i/>
        <sz val="10"/>
        <color indexed="30"/>
        <rFont val="Soberana Sans"/>
        <family val="3"/>
      </rPr>
      <t xml:space="preserve">
</t>
    </r>
  </si>
  <si>
    <r>
      <t>Tasa de crecimiento de personas atendidas</t>
    </r>
    <r>
      <rPr>
        <i/>
        <sz val="10"/>
        <color indexed="30"/>
        <rFont val="Soberana Sans"/>
        <family val="3"/>
      </rPr>
      <t xml:space="preserve">
</t>
    </r>
  </si>
  <si>
    <r>
      <t>Porcentaje de organismos desregulados apoyados</t>
    </r>
    <r>
      <rPr>
        <i/>
        <sz val="10"/>
        <color indexed="30"/>
        <rFont val="Soberana Sans"/>
        <family val="3"/>
      </rPr>
      <t xml:space="preserve">
Indicador Seleccionado</t>
    </r>
  </si>
  <si>
    <r>
      <t>Porcentaje de la gestión de recursos financieros a organismos desregulados</t>
    </r>
    <r>
      <rPr>
        <i/>
        <sz val="10"/>
        <color indexed="30"/>
        <rFont val="Soberana Sans"/>
        <family val="3"/>
      </rPr>
      <t xml:space="preserve">
</t>
    </r>
  </si>
  <si>
    <r>
      <t>Porcentaje de cuentas por liquidar pagadas</t>
    </r>
    <r>
      <rPr>
        <i/>
        <sz val="10"/>
        <color indexed="30"/>
        <rFont val="Soberana Sans"/>
        <family val="3"/>
      </rPr>
      <t xml:space="preserve">
</t>
    </r>
  </si>
  <si>
    <r>
      <t>Porcentaje de alumnos egresados beneficiados.</t>
    </r>
    <r>
      <rPr>
        <i/>
        <sz val="10"/>
        <color indexed="30"/>
        <rFont val="Soberana Sans"/>
        <family val="3"/>
      </rPr>
      <t xml:space="preserve">
</t>
    </r>
  </si>
  <si>
    <r>
      <t>Porcentaje de permanencia escolar de la población beneficiada.</t>
    </r>
    <r>
      <rPr>
        <i/>
        <sz val="10"/>
        <color indexed="30"/>
        <rFont val="Soberana Sans"/>
        <family val="3"/>
      </rPr>
      <t xml:space="preserve">
</t>
    </r>
  </si>
  <si>
    <r>
      <t>Porcentaje de alumnos becados del nivel superior.</t>
    </r>
    <r>
      <rPr>
        <i/>
        <sz val="10"/>
        <color indexed="30"/>
        <rFont val="Soberana Sans"/>
        <family val="3"/>
      </rPr>
      <t xml:space="preserve">
Indicador Seleccionado</t>
    </r>
  </si>
  <si>
    <r>
      <t>Porcentaje de alumnos becados del nivel medio superior.</t>
    </r>
    <r>
      <rPr>
        <i/>
        <sz val="10"/>
        <color indexed="30"/>
        <rFont val="Soberana Sans"/>
        <family val="3"/>
      </rPr>
      <t xml:space="preserve">
Indicador Seleccionado</t>
    </r>
  </si>
  <si>
    <r>
      <t>Porcentaje de alumnos becados/apoyados del nivel de posgrado.</t>
    </r>
    <r>
      <rPr>
        <i/>
        <sz val="10"/>
        <color indexed="30"/>
        <rFont val="Soberana Sans"/>
        <family val="3"/>
      </rPr>
      <t xml:space="preserve">
Indicador Seleccionado</t>
    </r>
  </si>
  <si>
    <r>
      <t>Porcentaje de docentes becados y/o apoyados de nivel medio superior, superior y posgrado</t>
    </r>
    <r>
      <rPr>
        <i/>
        <sz val="10"/>
        <color indexed="30"/>
        <rFont val="Soberana Sans"/>
        <family val="3"/>
      </rPr>
      <t xml:space="preserve">
</t>
    </r>
  </si>
  <si>
    <r>
      <t>Porcentaje de solicitudes de becas validadas del nivel superior.</t>
    </r>
    <r>
      <rPr>
        <i/>
        <sz val="10"/>
        <color indexed="30"/>
        <rFont val="Soberana Sans"/>
        <family val="3"/>
      </rPr>
      <t xml:space="preserve">
</t>
    </r>
  </si>
  <si>
    <r>
      <t>Porcentaje de solicitudes de becas validadas del nivel medio superior.</t>
    </r>
    <r>
      <rPr>
        <i/>
        <sz val="10"/>
        <color indexed="30"/>
        <rFont val="Soberana Sans"/>
        <family val="3"/>
      </rPr>
      <t xml:space="preserve">
</t>
    </r>
  </si>
  <si>
    <r>
      <t>Porcentaje de solicitudes de becas validadas del nivel de posgrado.</t>
    </r>
    <r>
      <rPr>
        <i/>
        <sz val="10"/>
        <color indexed="30"/>
        <rFont val="Soberana Sans"/>
        <family val="3"/>
      </rPr>
      <t xml:space="preserve">
</t>
    </r>
  </si>
  <si>
    <r>
      <t xml:space="preserve">Porcentaje de alumnos egresados beneficiados.
</t>
    </r>
    <r>
      <rPr>
        <sz val="10"/>
        <rFont val="Soberana Sans"/>
        <family val="3"/>
      </rPr>
      <t>Sin Información,Sin Justificación</t>
    </r>
  </si>
  <si>
    <r>
      <t xml:space="preserve">Porcentaje de permanencia escolar de la población beneficiada.
</t>
    </r>
    <r>
      <rPr>
        <sz val="10"/>
        <rFont val="Soberana Sans"/>
        <family val="3"/>
      </rPr>
      <t>Sin Información,Sin Justificación</t>
    </r>
  </si>
  <si>
    <r>
      <t xml:space="preserve">Porcentaje de alumnos becados del nivel superior.
</t>
    </r>
    <r>
      <rPr>
        <sz val="10"/>
        <rFont val="Soberana Sans"/>
        <family val="3"/>
      </rPr>
      <t xml:space="preserve"> Causa : En el resultado alcanzado del indicador participan las siguientes Unidades Responsables:  UR 112 Dirección General de Relaciones Exteriores informó. Apoyo a la movilidad universitaria (UMAP) y  Apoyo a la movilidad universitaria en América del Norte, Europa y Asía Pacífico (MANEA).- No se realizó el pago de estas becas en el mes de junio debido a las nuevas disposiciones de la Dirección General de Presupuesto y Recursos Financieros para su trámite del pago a los beneficiarios por lo que estas se pagaran en el siguiente trimestre.  UR A00 Universidad Pedagógica Nacional informó. Se entregaron 9 becas menos respecto al trimestre anterior, debido al registro de bajas definitivas o temporales en sistema. La meta se continúa cumpliendo satisfactoriamente con un 8% por arriba de lo programado debido a que el Comité del PRONABES aprobó un mayor número de becas para el ciclo escolar.  UR A2M Universidad Autónoma Metropolitana informó. Se registraron 9297 alumnos becados superando con ello la cifra estimada del periodo. Este resultado se explica por las 1,066 nuevas becas asignadas.  UR A3Q Universidad Nacional Autónoma de México informó. El seguimiento de la meta corresponde a 34411 alumnos becados de nivel superior.   UR B00 Instituto Politécnico Nacional Informó. La desviación que se presenta entre la meta alcanzada en relación a la programada, obedece a que a la fecha de corte existieron bajas por diversas razones de alumnos en el programa.  UR E00 Instituto Nacional de Bellas Artes y Literatura Informó. La programación de becas fue muy conservadora, dado que la asignación original fue superior a la expectativa.    UR L3P La meta se cumplió al 100% con respecto a lo programado para el primer trimestre de 2013.  UR L8K El colegio de México informó. La institución logra el cumplimiento del 100% de la meta derivado al otorgamiento oportuno de los recursos y becas a estudiantes.  Efecto: Continuación de las Causas.  UR MGH Universidad Autónoma Agraria Antonio Narro informó. Debido a un error en la captura de la cifra programada se consideraron 2000 alumnos, debiendo ser 1560 que son los beneficiados con beca económica. Otros Motivos:</t>
    </r>
  </si>
  <si>
    <r>
      <t xml:space="preserve">Porcentaje de alumnos becados del nivel medio superior.
</t>
    </r>
    <r>
      <rPr>
        <sz val="10"/>
        <rFont val="Soberana Sans"/>
        <family val="3"/>
      </rPr>
      <t xml:space="preserve"> Causa : En el resultado alcanzado del indicador participan las siguientes Unidades Responsables:  UR 112 Dirección General de Relaciones Exteriores informó. Jóvenes en Acción.- Este programa recibe recursos de la Dirección General de Relaciones Internacionales y de la Subsecretaría de Educación Media y Superior. La Subsecretaría de Educación Media y Superior no realizo la transferencia de recursos presupuestales en el mes de junio del año en curso. Por lo que los pagos se realizaran en el siguiente trimestre.  UR A3Q Universidad Nacional Autónoma de México informó. Para el segundo trimestre el seguimiento del presente indicador registró una meta alcanzada de 582 alumnos becados de nivel medio superior. Dicha meta corresponde a la continuidad de cifras presentadas en el cierre del ejercicio 2012 y presenta una variación con respecto de su programación 2013 derivado de que por los tiempos de solicitud para el anteproyecto esta fue estimada y que por su característica de meta PEF no es posible modificar o reprogramar una vez que ya se cuenta con cifras definitivas y el techo presupuestario autorizado.  UR B00 Instituto Politécnico Nacional Informó. La desviación que se presenta entre la meta alcanzada en relación a la programada, obedece a que a la fecha de corte existieron bajas por diversas razones de alumnos en el programa.    UR E00 Instituto Nacional de Bellas Artes y Literatura Informó. La programación de becas para 2013 fue muy conservadora ante la incertidumbre presupuestal, sin embargo y dado que la asignación original fue superior a la expectativa, se realizó una redistribución del número de becas a otorgar buscando beneficiar al mayor número de alumnos posibles.  UR L3P Centro de Enseñanza Técnica Industrial informó. La meta se cumplió al 100% con respecto a lo programado para el primer trimestre de 2013. Efecto:  Otros Motivos:</t>
    </r>
  </si>
  <si>
    <r>
      <t xml:space="preserve">Porcentaje de alumnos becados/apoyados del nivel de posgrado.
</t>
    </r>
    <r>
      <rPr>
        <sz val="10"/>
        <rFont val="Soberana Sans"/>
        <family val="3"/>
      </rPr>
      <t xml:space="preserve"> Causa : En el resultado alcanzado del indicador participan las siguientes Unidades Responsables:  UR 112 Dirección General de Relaciones Exteriores informó. Se alcanzó la meta satisfactoriamente al revisar y entregar las becas en el tiempo establecido.  UR A3Q Universidad Nacional Autónoma de México informó. Para el segundo trimestre la meta alcanzada corresponde a 2650 alumnos becados de nivel superior (posgrado).   UR B00 Instituto Politécnico Nacional Informó. La desviación que se presenta entre la meta alcanzada con respecto a la programada, se debe a que se dieron de baja 243 becas tesis de maestría de la Convocatoria 2012-2013, de los 288 nuevos becarios de la convocatoria extraordinaria febrero - julio 2013, 3 alumnos obtuvieron su grado académico, además de que se incorporaron nuevos programas académicos al PNPC del CONACyT y los alumnos que tenían beca institucional solicitaron Beca CONACyT.  UR L4J Centro de Investigación y de Estudios Avanzados del I. P. N., informó. Al presente semestre no se cumplió con la meta programada, quedando pendiente de otorgar 25 apoyos económicos; esto debido al nuevo procedimiento de pago establecido por la Tesorería de la Federación (TESOFE), para el programa U018 en el Cinvestav, en el cual se requiere que los solicitantes tramiten su registro federal de contribuyentes (R.F.C.) ante el Servicio de Administración Tributaria (SAT).  Se espera que en el siguiente trimestre se regularice dicho trámite, y se cumpla con la meta programada. UR L8K El colegio de México informó. La institución logra el cumplimiento del 100% de la meta derivado al otorgamiento oportuno de los recursos y becas a estudiantes, así mismo al cumplimiento de los programas académicos que imparte la Institución.  Efecto:  Otros Motivos:</t>
    </r>
  </si>
  <si>
    <r>
      <t xml:space="preserve">Porcentaje de docentes becados y/o apoyados de nivel medio superior, superior y posgrado
</t>
    </r>
    <r>
      <rPr>
        <sz val="10"/>
        <rFont val="Soberana Sans"/>
        <family val="3"/>
      </rPr>
      <t xml:space="preserve"> Causa : En el resultado alcanzado del indicador participan las siguientes Unidades Responsables:  UR 611 Dirección General de Educación Tecnológica, informó. Se logró el 80% de la meta trimestral programada, lo cual representa el 40% de la meta anual programada, asimismo representa en términos reales el 26.66% respecto al 66.67% del universo de cobertura y meta anual programada.  UR L6H Comisión de Operación y Fomento de Actividades Académicas del Instituto Politécnico Nacional, informó. En el nivel de educación Media Superior, el avance del indicador para este trimestre no se superó quedando por debajo un 12.78%, toda vez que en el PIFI se autorizaron menos proyectos de investigación.  En el nivel de educación Superior la meta total de este trimestre no se superó, toda vez que en el PIFI, se autorizaron menos proyectos de investigación por parte de la Secretaría de Investigación y Posgrado (SIP) y en consecuencia se asignó un número menor de beneficiarios, además de que las becas por donativos no se han incrementado.  En el nivel de Posgrado la meta total de este trimestre se superó en 1.08% respecto al programado, toda vez que en el PIFI se autorizaron más proyectos de investigación por parte de la Secretaría de Investigación y Posgrado (SIP) y en consecuencia se asignó un número mayor de beneficiarios. Sin embargo el indicador superó la meta programada. Efecto:  Otros Motivos:</t>
    </r>
  </si>
  <si>
    <r>
      <t xml:space="preserve">Porcentaje de solicitudes de becas validadas del nivel superior.
</t>
    </r>
    <r>
      <rPr>
        <sz val="10"/>
        <rFont val="Soberana Sans"/>
        <family val="3"/>
      </rPr>
      <t xml:space="preserve"> Causa : En el resultado alcanzado del indicador participan las siguientes Unidades Responsables:   UR 112 Dirección General de Relaciones Exteriores informó. Apoyo a la movilidad universitaria (UMAP) y  Apoyo a la movilidad universitaria en América del Norte, Europa y Asía Pacífico (MANEA).- No se realizó el pago de estas becas en el mes de junio debido a las nuevas disposiciones de la Dirección General de Presupuesto y Recursos Financieros para su trámite del pago a los beneficiarios por lo que estas se pagarán en el siguiente trimestre.    UR A2M Universidad Autónoma Metropolitana informó. En el segundo trimestre se registraron 1,066 solicitudes validadas, de las cuales el 55.82 por ciento corresponden a mujeres y el 44.18 por ciento a hombres. Considerando que se trata de un indicador acumulativo, a junio de 2013 se tienen 1,518 solicitudes validadas. Las solicitudes que no se validaron se deben a que no cumplieron con alguno de los requisitos marcados en la convocatoria.   UR A3Q Universidad Nacional Autónoma de México informó. El seguimiento de la meta corresponde a la estimación de la reprogramación alcanzando el 100%, revisando y entregando las becas a tiempo a los beneficiarios.   UR E00 Instituto Nacional de Bellas Artes y Literatura Informó. La programación de becas para 2013 fue muy conservadora ante la incertidumbre presupuestal, sin embargo y dado que la asignación original fue superior a la expectativa, se realizó una redistribución del número de becas a otorgar buscando beneficiar al mayor número de alumnos posibles.   Efecto:  Otros Motivos:</t>
    </r>
  </si>
  <si>
    <r>
      <t xml:space="preserve">Porcentaje de solicitudes de becas validadas del nivel medio superior.
</t>
    </r>
    <r>
      <rPr>
        <sz val="10"/>
        <rFont val="Soberana Sans"/>
        <family val="3"/>
      </rPr>
      <t xml:space="preserve"> Causa : En el resultado alcanzado del indicador participan las siguientes Unidades Responsables:   UR 112 Dirección General de Relaciones Exteriores informó. Jóvenes en Acción.- Este programa recibe recursos de la Dirección General de Relaciones Internacionales y de la Subsecretaría de Educación Media y Superior. La Subsecretaría de Educación Media y Superior no realizo la transferencia de recursos presupuestales en el mes de junio del año en curso. Por lo que los pagos se realizarán en el siguiente trimestre.   UR A3Q Universidad Nacional Autónoma de México informó. Durante el segundo trimestre del año el seguimiento de la meta fue de 582 solicitudes de becas validadas cifra de acuerdo con su reprogramación.   UR E00 Instituto Nacional de Bellas Artes y Literatura Informó. La programación de becas para 2013 fue muy conservadora ante la incertidumbre presupuestal, sin embargo y dado que la asignación original fue superior a la expectativa, se realizó una redistribución del número de becas a otorgar buscando beneficiar al mayor número de alumnos posibles.    UR L5X Colegio Nacional de Educación Profesional Técnica informó. En el periodo enero- junio de 2013, la meta programada con la alcanzada se superó en 7.22% debido a: 1. Aumento del presupuesto por $727,463.20 (3.34%) con respecto al autorizado en el primer semestre de 2012. 2. Fue posible apoyar a más alumnos porque a la mayoría se les asignó la beca de Permanencia que es la de menor importe. 3. Se cumplió el 100% de la asignación de becas Extraordinarias de Retención. Efecto:  Otros Motivos:</t>
    </r>
  </si>
  <si>
    <r>
      <t xml:space="preserve">Porcentaje de solicitudes de becas validadas del nivel de posgrado.
</t>
    </r>
    <r>
      <rPr>
        <sz val="10"/>
        <rFont val="Soberana Sans"/>
        <family val="3"/>
      </rPr>
      <t xml:space="preserve"> Causa : En el resultado alcanzado del indicador participan las siguientes Unidades Responsables:  UR 112 Dirección General de Relaciones Exteriores informó. Se alcanzó la meta satisfactoriamente al revisar y entregar las becas en el tiempo establecido.  UR A3Q Universidad Nacional Autónoma de México informó. Seguimiento de la meta conforme a la reprogramación.  UR B00 Instituto Politécnico Nacional Informó. La desviación que se presenta entre la meta alcanzada con respecto a la programada, se debe a que se crearon nuevos programas académicos de posgrado en el Instituto y se recibieron más solicitudes de lo programado. Efecto:  Otros Motivos:</t>
    </r>
  </si>
  <si>
    <r>
      <t>Porcentaje de reducción de la brecha de costo por alumno a nivel nacional de las Universidades Públicas Estatales por debajo de la media.</t>
    </r>
    <r>
      <rPr>
        <i/>
        <sz val="10"/>
        <color indexed="30"/>
        <rFont val="Soberana Sans"/>
        <family val="3"/>
      </rPr>
      <t xml:space="preserve">
</t>
    </r>
  </si>
  <si>
    <r>
      <t>Porcentaje de incremento en el costo promedio de subsidio por alumno  por debajo de la media.</t>
    </r>
    <r>
      <rPr>
        <i/>
        <sz val="10"/>
        <color indexed="30"/>
        <rFont val="Soberana Sans"/>
        <family val="3"/>
      </rPr>
      <t xml:space="preserve">
Indicador Seleccionado</t>
    </r>
  </si>
  <si>
    <r>
      <t>Porcentaje de convenios para la ministración de recursos formalizados.</t>
    </r>
    <r>
      <rPr>
        <i/>
        <sz val="10"/>
        <color indexed="30"/>
        <rFont val="Soberana Sans"/>
        <family val="3"/>
      </rPr>
      <t xml:space="preserve">
</t>
    </r>
  </si>
  <si>
    <r>
      <t>Porcentaje de reportes financieros entregados  por las Universidades Publicas Estatales al cierre del año fiscal.</t>
    </r>
    <r>
      <rPr>
        <i/>
        <sz val="10"/>
        <color indexed="30"/>
        <rFont val="Soberana Sans"/>
        <family val="3"/>
      </rPr>
      <t xml:space="preserve">
</t>
    </r>
  </si>
  <si>
    <r>
      <t xml:space="preserve">Cobertura de educación media superior pública </t>
    </r>
    <r>
      <rPr>
        <i/>
        <sz val="10"/>
        <color indexed="30"/>
        <rFont val="Soberana Sans"/>
        <family val="3"/>
      </rPr>
      <t xml:space="preserve">
</t>
    </r>
  </si>
  <si>
    <r>
      <t xml:space="preserve">Cobertura de educación superior pública </t>
    </r>
    <r>
      <rPr>
        <i/>
        <sz val="10"/>
        <color indexed="30"/>
        <rFont val="Soberana Sans"/>
        <family val="3"/>
      </rPr>
      <t xml:space="preserve">
</t>
    </r>
  </si>
  <si>
    <r>
      <t>Cobertura de COLBACH y CECYTES en educación media superior pública</t>
    </r>
    <r>
      <rPr>
        <i/>
        <sz val="10"/>
        <color indexed="30"/>
        <rFont val="Soberana Sans"/>
        <family val="3"/>
      </rPr>
      <t xml:space="preserve">
</t>
    </r>
  </si>
  <si>
    <r>
      <t>Porcentaje de absorción de la educación superior de Organismos Descentralizados Estatales.</t>
    </r>
    <r>
      <rPr>
        <i/>
        <sz val="10"/>
        <color indexed="30"/>
        <rFont val="Soberana Sans"/>
        <family val="3"/>
      </rPr>
      <t xml:space="preserve">
Indicador Seleccionado</t>
    </r>
  </si>
  <si>
    <r>
      <t xml:space="preserve"> Porcentaje de absorción de la educación media superior de Organismos Descentralizados Estatales.(COLBACH y CECYTES)</t>
    </r>
    <r>
      <rPr>
        <i/>
        <sz val="10"/>
        <color indexed="30"/>
        <rFont val="Soberana Sans"/>
        <family val="3"/>
      </rPr>
      <t xml:space="preserve">
Indicador Seleccionado</t>
    </r>
  </si>
  <si>
    <r>
      <t xml:space="preserve"> Monto promedio de recursos radicados a Organismos Descentralizados Estatales de Educación Superior Universitaria</t>
    </r>
    <r>
      <rPr>
        <i/>
        <sz val="10"/>
        <color indexed="30"/>
        <rFont val="Soberana Sans"/>
        <family val="3"/>
      </rPr>
      <t xml:space="preserve">
</t>
    </r>
  </si>
  <si>
    <r>
      <t>Monto promedio de recursos radicados por alumno inscrito a Organismos Descentralizados Estatales de Educación Superior Universitaria.</t>
    </r>
    <r>
      <rPr>
        <i/>
        <sz val="10"/>
        <color indexed="30"/>
        <rFont val="Soberana Sans"/>
        <family val="3"/>
      </rPr>
      <t xml:space="preserve">
</t>
    </r>
  </si>
  <si>
    <r>
      <t>Monto promedio de recursos radicados por alumno inscrito a  Organismos Descentralizados Estatales de Educación Media Superior y Formación para el Trabajo</t>
    </r>
    <r>
      <rPr>
        <i/>
        <sz val="10"/>
        <color indexed="30"/>
        <rFont val="Soberana Sans"/>
        <family val="3"/>
      </rPr>
      <t xml:space="preserve">
</t>
    </r>
  </si>
  <si>
    <r>
      <t xml:space="preserve"> Monto promedio de recursos radicados a  Organismos Descentralizados Estatales  de Educación Media Superior y Formación para el Trabajo</t>
    </r>
    <r>
      <rPr>
        <i/>
        <sz val="10"/>
        <color indexed="30"/>
        <rFont val="Soberana Sans"/>
        <family val="3"/>
      </rPr>
      <t xml:space="preserve">
</t>
    </r>
  </si>
  <si>
    <r>
      <t>Monto promedio de recursos radicados a Organismos Descentralizados Estatales de Educación Superior Tecnológica</t>
    </r>
    <r>
      <rPr>
        <i/>
        <sz val="10"/>
        <color indexed="30"/>
        <rFont val="Soberana Sans"/>
        <family val="3"/>
      </rPr>
      <t xml:space="preserve">
</t>
    </r>
  </si>
  <si>
    <r>
      <t>Monto promedio de recursos radicados por alumno inscrito a Organismos Descentralizados Estatales de Educación Superior Tecnológica</t>
    </r>
    <r>
      <rPr>
        <i/>
        <sz val="10"/>
        <color indexed="30"/>
        <rFont val="Soberana Sans"/>
        <family val="3"/>
      </rPr>
      <t xml:space="preserve">
</t>
    </r>
  </si>
  <si>
    <r>
      <t>Monto promedio de recursos radicados por alumno inscrito a Organismos Descentralizados Estatales de Universidades Tecnológicas</t>
    </r>
    <r>
      <rPr>
        <i/>
        <sz val="10"/>
        <color indexed="30"/>
        <rFont val="Soberana Sans"/>
        <family val="3"/>
      </rPr>
      <t xml:space="preserve">
</t>
    </r>
  </si>
  <si>
    <r>
      <t>Monto promedio de recursos radicados a Organismos Descentralizados Estatales de Universidades Tecnológicas</t>
    </r>
    <r>
      <rPr>
        <i/>
        <sz val="10"/>
        <color indexed="30"/>
        <rFont val="Soberana Sans"/>
        <family val="3"/>
      </rPr>
      <t xml:space="preserve">
</t>
    </r>
  </si>
  <si>
    <r>
      <t>Porcentaje de recursos gestionados</t>
    </r>
    <r>
      <rPr>
        <i/>
        <sz val="10"/>
        <color indexed="30"/>
        <rFont val="Soberana Sans"/>
        <family val="3"/>
      </rPr>
      <t xml:space="preserve">
</t>
    </r>
  </si>
  <si>
    <r>
      <t>Variación porcentual en el logro académico de los alumnos de escuelas incorporadas al Programa Escuelas de Tiempo Completo.</t>
    </r>
    <r>
      <rPr>
        <i/>
        <sz val="10"/>
        <color indexed="30"/>
        <rFont val="Soberana Sans"/>
        <family val="3"/>
      </rPr>
      <t xml:space="preserve">
Indicador Seleccionado</t>
    </r>
  </si>
  <si>
    <r>
      <t>Porcentaje de escuelas incorporadas al Programa en relación a la meta proyectada para el mismo año.</t>
    </r>
    <r>
      <rPr>
        <i/>
        <sz val="10"/>
        <color indexed="30"/>
        <rFont val="Soberana Sans"/>
        <family val="3"/>
      </rPr>
      <t xml:space="preserve">
</t>
    </r>
  </si>
  <si>
    <r>
      <t xml:space="preserve">Porcentaje de recursos federales transferidos a las entidades </t>
    </r>
    <r>
      <rPr>
        <i/>
        <sz val="10"/>
        <color indexed="30"/>
        <rFont val="Soberana Sans"/>
        <family val="3"/>
      </rPr>
      <t xml:space="preserve">
</t>
    </r>
  </si>
  <si>
    <r>
      <t>Porcentaje de documentos normativos del Programa difundidos en las Entidades Federativas participantes.</t>
    </r>
    <r>
      <rPr>
        <i/>
        <sz val="10"/>
        <color indexed="30"/>
        <rFont val="Soberana Sans"/>
        <family val="3"/>
      </rPr>
      <t xml:space="preserve">
</t>
    </r>
  </si>
  <si>
    <r>
      <t>Porcentaje de Coordinaciones Estatales con formación recibida</t>
    </r>
    <r>
      <rPr>
        <i/>
        <sz val="10"/>
        <color indexed="30"/>
        <rFont val="Soberana Sans"/>
        <family val="3"/>
      </rPr>
      <t xml:space="preserve">
</t>
    </r>
  </si>
  <si>
    <r>
      <t>Porcentaje de Entidades Federativas participantes en el Programa que comprometieron oficialmente su participación.</t>
    </r>
    <r>
      <rPr>
        <i/>
        <sz val="10"/>
        <color indexed="30"/>
        <rFont val="Soberana Sans"/>
        <family val="3"/>
      </rPr>
      <t xml:space="preserve">
</t>
    </r>
  </si>
  <si>
    <r>
      <t>Porcentaje de documentos normativos del Programa actualizados.</t>
    </r>
    <r>
      <rPr>
        <i/>
        <sz val="10"/>
        <color indexed="30"/>
        <rFont val="Soberana Sans"/>
        <family val="3"/>
      </rPr>
      <t xml:space="preserve">
</t>
    </r>
  </si>
  <si>
    <r>
      <t>Porcentaje de reuniones nacionales y regionales realizadas.</t>
    </r>
    <r>
      <rPr>
        <i/>
        <sz val="10"/>
        <color indexed="30"/>
        <rFont val="Soberana Sans"/>
        <family val="3"/>
      </rPr>
      <t xml:space="preserve">
</t>
    </r>
  </si>
  <si>
    <r>
      <t>Porcentaje de variación en el número de entidades estatales, municipales y organizaciones de la sociedad civil que participaron en el año N con respecto al año N-1</t>
    </r>
    <r>
      <rPr>
        <i/>
        <sz val="10"/>
        <color indexed="30"/>
        <rFont val="Soberana Sans"/>
        <family val="3"/>
      </rPr>
      <t xml:space="preserve">
</t>
    </r>
  </si>
  <si>
    <r>
      <t>Porcentaje de variación en el número de bienes muebles e inmuebles históricos y artísticos de propiedad federal que fueron intervenidos durante el año con respecto al año anterior</t>
    </r>
    <r>
      <rPr>
        <i/>
        <sz val="10"/>
        <color indexed="30"/>
        <rFont val="Soberana Sans"/>
        <family val="3"/>
      </rPr>
      <t xml:space="preserve">
Indicador Seleccionado</t>
    </r>
  </si>
  <si>
    <r>
      <t>Porcentaje del monto de recursos aportados por el programa para cada proyecto beneficiado en el año en curso</t>
    </r>
    <r>
      <rPr>
        <i/>
        <sz val="10"/>
        <color indexed="30"/>
        <rFont val="Soberana Sans"/>
        <family val="3"/>
      </rPr>
      <t xml:space="preserve">
</t>
    </r>
  </si>
  <si>
    <r>
      <t>Porcentaje de proyectos seleccionados y aprobados con respecto al número de proyectos integrados completos</t>
    </r>
    <r>
      <rPr>
        <i/>
        <sz val="10"/>
        <color indexed="30"/>
        <rFont val="Soberana Sans"/>
        <family val="3"/>
      </rPr>
      <t xml:space="preserve">
</t>
    </r>
  </si>
  <si>
    <r>
      <t xml:space="preserve">Porcentaje de recursos federales que han sido ejercidos por los beneficiarios </t>
    </r>
    <r>
      <rPr>
        <i/>
        <sz val="10"/>
        <color indexed="30"/>
        <rFont val="Soberana Sans"/>
        <family val="3"/>
      </rPr>
      <t xml:space="preserve">
</t>
    </r>
  </si>
  <si>
    <r>
      <t xml:space="preserve">Porcentaje de proyectos beneficiarios que entregan los informes de avance de obra en los plazos establecidos por el programa </t>
    </r>
    <r>
      <rPr>
        <i/>
        <sz val="10"/>
        <color indexed="30"/>
        <rFont val="Soberana Sans"/>
        <family val="3"/>
      </rPr>
      <t xml:space="preserve">
</t>
    </r>
  </si>
  <si>
    <r>
      <t>Porcentaje en el número de solicitudes recibidas con respecto al año anterior</t>
    </r>
    <r>
      <rPr>
        <i/>
        <sz val="10"/>
        <color indexed="30"/>
        <rFont val="Soberana Sans"/>
        <family val="3"/>
      </rPr>
      <t xml:space="preserve">
</t>
    </r>
  </si>
  <si>
    <r>
      <t>Porcentaje de proyectos completos e incompletos que son recibidos con respecto a las solicitudes recibidas en el año en curso</t>
    </r>
    <r>
      <rPr>
        <i/>
        <sz val="10"/>
        <color indexed="30"/>
        <rFont val="Soberana Sans"/>
        <family val="3"/>
      </rPr>
      <t xml:space="preserve">
</t>
    </r>
  </si>
  <si>
    <r>
      <t>Porcentaje de los proyectos integrados completos con respecto a los proyectos completos e incompletos recibidos en el año en curso</t>
    </r>
    <r>
      <rPr>
        <i/>
        <sz val="10"/>
        <color indexed="30"/>
        <rFont val="Soberana Sans"/>
        <family val="3"/>
      </rPr>
      <t xml:space="preserve">
</t>
    </r>
  </si>
  <si>
    <r>
      <t xml:space="preserve">Porcentaje de variación en el número de entidades estatales, municipales y organizaciones de la sociedad civil que participaron en el año N con respecto al año N-1
</t>
    </r>
    <r>
      <rPr>
        <sz val="10"/>
        <rFont val="Soberana Sans"/>
        <family val="3"/>
      </rPr>
      <t xml:space="preserve"> Causa : La UR. H00 - Consejo Nacional para la Cultura y las Artes. Reporta que.  En este segundo trimestre se alcanzó un porcentaje del 89.67% de acuerdo a la meta programada, sin embargo este valor no es el definitivo, ya que la comisión dictaminadora aún no se ha reunido para seleccionar los proyectos que recibirán el apoyo ni este ha sido avalado por el comité ejecutivo  Efecto:  Otros Motivos:</t>
    </r>
  </si>
  <si>
    <r>
      <t xml:space="preserve">Porcentaje de proyectos seleccionados y aprobados con respecto al número de proyectos integrados completos
</t>
    </r>
    <r>
      <rPr>
        <sz val="10"/>
        <rFont val="Soberana Sans"/>
        <family val="3"/>
      </rPr>
      <t xml:space="preserve"> Causa : La UR. H00 - Consejo Nacional para la Cultura y las Artes. Reporta que este indicador no presenta movimiento, ya que no se han realizado las sesiones de la comisión dictaminadora y del comité ejecutivo, quienes seleccionan y aprueban los proyectos, por lo que a la fecha aún no contamos con el valor del número de proyectos seleccionados  Efecto:  Otros Motivos:</t>
    </r>
  </si>
  <si>
    <r>
      <t xml:space="preserve">Porcentaje en el número de solicitudes recibidas con respecto al año anterior
</t>
    </r>
    <r>
      <rPr>
        <sz val="10"/>
        <rFont val="Soberana Sans"/>
        <family val="3"/>
      </rPr>
      <t xml:space="preserve"> Causa : La UR. H00 - Consejo Nacional para la Cultura y las Artes. Reporta que.  El número de solicitudes recibidas para este ejercicio disminuyó, debido al retraso en la publicación de las reglas de operación y la convocatoria del FOREMOBA, lo que produjo que la divulgación de la misma se retrasará afectando en el número de solicitudes recibidas en relación con el año anterior. Efecto:  Otros Motivos:</t>
    </r>
  </si>
  <si>
    <r>
      <t xml:space="preserve">Porcentaje de proyectos completos e incompletos que son recibidos con respecto a las solicitudes recibidas en el año en curso
</t>
    </r>
    <r>
      <rPr>
        <sz val="10"/>
        <rFont val="Soberana Sans"/>
        <family val="3"/>
      </rPr>
      <t xml:space="preserve"> Causa : La UR. H00 - Consejo Nacional para la Cultura y las Artes. Reporta que el porcentaje de número de proyectos recibidos llego al 74.55% del total de las solicitudes recibidas, tanto los proyectos como las solicitudes disminuyeron en este ejercicio debido al retraso de la publicación de la convocatoria. Efecto:  Otros Motivos:</t>
    </r>
  </si>
  <si>
    <r>
      <t xml:space="preserve">Porcentaje de los proyectos integrados completos con respecto a los proyectos completos e incompletos recibidos en el año en curso
</t>
    </r>
    <r>
      <rPr>
        <sz val="10"/>
        <rFont val="Soberana Sans"/>
        <family val="3"/>
      </rPr>
      <t xml:space="preserve"> Causa : La UR. H00 - Consejo Nacional para la Cultura y las Artes. Reporta que.  El porcentaje de número de proyectos completos con respecto al total de proyectos recibidos, disminuyo en este ejercicio debido al retraso de la publicación de la convocatoria, por otra parte el número de proyectos completos puede variar según la revisión de la comisión dictaminadora que se lleva actualmente. Efecto:  Otros Motivos:</t>
    </r>
  </si>
  <si>
    <r>
      <t>Variación porcentual de los grupos de portadores de cultura popular que reciben un apoyo</t>
    </r>
    <r>
      <rPr>
        <i/>
        <sz val="10"/>
        <color indexed="30"/>
        <rFont val="Soberana Sans"/>
        <family val="3"/>
      </rPr>
      <t xml:space="preserve">
Indicador Seleccionado</t>
    </r>
  </si>
  <si>
    <r>
      <t>Proporción de Proyectos Apoyados con Respecto a Proyectos Recibidos</t>
    </r>
    <r>
      <rPr>
        <i/>
        <sz val="10"/>
        <color indexed="30"/>
        <rFont val="Soberana Sans"/>
        <family val="3"/>
      </rPr>
      <t xml:space="preserve">
</t>
    </r>
  </si>
  <si>
    <r>
      <t>Presencia Municipal del Programa</t>
    </r>
    <r>
      <rPr>
        <i/>
        <sz val="10"/>
        <color indexed="30"/>
        <rFont val="Soberana Sans"/>
        <family val="3"/>
      </rPr>
      <t xml:space="preserve">
</t>
    </r>
  </si>
  <si>
    <r>
      <t>Efecto de la capacitación para la elaboración de proyectos culturales en la aprobación de los proyectos presentados</t>
    </r>
    <r>
      <rPr>
        <i/>
        <sz val="10"/>
        <color indexed="30"/>
        <rFont val="Soberana Sans"/>
        <family val="3"/>
      </rPr>
      <t xml:space="preserve">
</t>
    </r>
  </si>
  <si>
    <r>
      <t>Aportaciones financieras no federales al programa</t>
    </r>
    <r>
      <rPr>
        <i/>
        <sz val="10"/>
        <color indexed="30"/>
        <rFont val="Soberana Sans"/>
        <family val="3"/>
      </rPr>
      <t xml:space="preserve">
</t>
    </r>
  </si>
  <si>
    <r>
      <t>Tasa de crecimiento de Proyectos Supervisados</t>
    </r>
    <r>
      <rPr>
        <i/>
        <sz val="10"/>
        <color indexed="30"/>
        <rFont val="Soberana Sans"/>
        <family val="3"/>
      </rPr>
      <t xml:space="preserve">
</t>
    </r>
  </si>
  <si>
    <r>
      <t>Tiempo requerido para la entrega de apoyos</t>
    </r>
    <r>
      <rPr>
        <i/>
        <sz val="10"/>
        <color indexed="30"/>
        <rFont val="Soberana Sans"/>
        <family val="3"/>
      </rPr>
      <t xml:space="preserve">
</t>
    </r>
  </si>
  <si>
    <r>
      <t>Variación Porcentaje anual de proyectos con prórroga</t>
    </r>
    <r>
      <rPr>
        <i/>
        <sz val="10"/>
        <color indexed="30"/>
        <rFont val="Soberana Sans"/>
        <family val="3"/>
      </rPr>
      <t xml:space="preserve">
</t>
    </r>
  </si>
  <si>
    <r>
      <t>Variación porcentual anual de proyectos cancelados</t>
    </r>
    <r>
      <rPr>
        <i/>
        <sz val="10"/>
        <color indexed="30"/>
        <rFont val="Soberana Sans"/>
        <family val="3"/>
      </rPr>
      <t xml:space="preserve">
</t>
    </r>
  </si>
  <si>
    <r>
      <t>Cambio en los resultados obtenidos en competencias fundamentales del ciclo olímpico en turno con respecto a las competencias fundamentales del ciclo olímpico inmediato anterior.</t>
    </r>
    <r>
      <rPr>
        <i/>
        <sz val="10"/>
        <color indexed="30"/>
        <rFont val="Soberana Sans"/>
        <family val="3"/>
      </rPr>
      <t xml:space="preserve">
</t>
    </r>
  </si>
  <si>
    <r>
      <t>Porcentaje de deportistas nacionales ubicados dentro de los 16 primeros lugares principalmente en Campeonatos Mundiales en el año n (Juveniles y 1a. Fuerza).</t>
    </r>
    <r>
      <rPr>
        <i/>
        <sz val="10"/>
        <color indexed="30"/>
        <rFont val="Soberana Sans"/>
        <family val="3"/>
      </rPr>
      <t xml:space="preserve">
</t>
    </r>
  </si>
  <si>
    <r>
      <t>Porcentaje de deportistas beneficiados con apoyos integrales en el año n</t>
    </r>
    <r>
      <rPr>
        <i/>
        <sz val="10"/>
        <color indexed="30"/>
        <rFont val="Soberana Sans"/>
        <family val="3"/>
      </rPr>
      <t xml:space="preserve">
</t>
    </r>
  </si>
  <si>
    <r>
      <t>Becas otorgadas a deportistas</t>
    </r>
    <r>
      <rPr>
        <i/>
        <sz val="10"/>
        <color indexed="30"/>
        <rFont val="Soberana Sans"/>
        <family val="3"/>
      </rPr>
      <t xml:space="preserve">
Indicador Seleccionado</t>
    </r>
  </si>
  <si>
    <r>
      <t>Porcentaje de Atletas atendido en el Programa de Talentos Deportivos en el año n</t>
    </r>
    <r>
      <rPr>
        <i/>
        <sz val="10"/>
        <color indexed="30"/>
        <rFont val="Soberana Sans"/>
        <family val="3"/>
      </rPr>
      <t xml:space="preserve">
</t>
    </r>
  </si>
  <si>
    <r>
      <t>Porcentaje de Atletas atendidos en el Programa de Reserva Nacional en el año n</t>
    </r>
    <r>
      <rPr>
        <i/>
        <sz val="10"/>
        <color indexed="30"/>
        <rFont val="Soberana Sans"/>
        <family val="3"/>
      </rPr>
      <t xml:space="preserve">
</t>
    </r>
  </si>
  <si>
    <r>
      <t>Porcentaje de convenios signados en tiempo y forma en el año n</t>
    </r>
    <r>
      <rPr>
        <i/>
        <sz val="10"/>
        <color indexed="30"/>
        <rFont val="Soberana Sans"/>
        <family val="3"/>
      </rPr>
      <t xml:space="preserve">
</t>
    </r>
  </si>
  <si>
    <r>
      <t>Recepción y análisis de propuestas para beca.</t>
    </r>
    <r>
      <rPr>
        <i/>
        <sz val="10"/>
        <color indexed="30"/>
        <rFont val="Soberana Sans"/>
        <family val="3"/>
      </rPr>
      <t xml:space="preserve">
</t>
    </r>
  </si>
  <si>
    <r>
      <t>Porcentaje de propuestas recibidas y apoyadas en tiempo y forma</t>
    </r>
    <r>
      <rPr>
        <i/>
        <sz val="10"/>
        <color indexed="30"/>
        <rFont val="Soberana Sans"/>
        <family val="3"/>
      </rPr>
      <t xml:space="preserve">
</t>
    </r>
  </si>
  <si>
    <r>
      <t>Porcentaje de evaluaciones de los resultados de los entrenadores del Programa en el año n</t>
    </r>
    <r>
      <rPr>
        <i/>
        <sz val="10"/>
        <color indexed="30"/>
        <rFont val="Soberana Sans"/>
        <family val="3"/>
      </rPr>
      <t xml:space="preserve">
</t>
    </r>
  </si>
  <si>
    <r>
      <t xml:space="preserve">Cambio en los resultados obtenidos en competencias fundamentales del ciclo olímpico en turno con respecto a las competencias fundamentales del ciclo olímpico inmediato anterior.
</t>
    </r>
    <r>
      <rPr>
        <sz val="10"/>
        <rFont val="Soberana Sans"/>
        <family val="3"/>
      </rPr>
      <t>Sin Información,Sin Justificación</t>
    </r>
  </si>
  <si>
    <r>
      <t xml:space="preserve">Porcentaje de deportistas nacionales ubicados dentro de los 16 primeros lugares principalmente en Campeonatos Mundiales en el año n (Juveniles y 1a. Fuerza).
</t>
    </r>
    <r>
      <rPr>
        <sz val="10"/>
        <rFont val="Soberana Sans"/>
        <family val="3"/>
      </rPr>
      <t xml:space="preserve"> Causa : Al cierre del segundo trimestre de 2013 no se generaron avances de acuerdo a su programación.    En el presente indicador se tiene en trámite modificación del mismo promovido por la UR. segun manifiesto de la UR en la justificación del primer trimestre  Efecto:  Otros Motivos:</t>
    </r>
  </si>
  <si>
    <r>
      <t xml:space="preserve">Porcentaje de deportistas beneficiados con apoyos integrales en el año n
</t>
    </r>
    <r>
      <rPr>
        <sz val="10"/>
        <rFont val="Soberana Sans"/>
        <family val="3"/>
      </rPr>
      <t xml:space="preserve"> Causa : La U.R. L6I  Comisión Nacional de Cultura Física y Deporte nos reporta : Meta trimestral. En el trimestre que se reporta se registra un avance positivo, este obedece al apoyo entregado a Asociaciones Deportivas Nacionales, para la aplicación de los programas de preparación y competencias de sus preseleccionados y seleccionados nacionales en eventos internacionales. Efecto:  Otros Motivos:</t>
    </r>
  </si>
  <si>
    <r>
      <t xml:space="preserve">Becas otorgadas a deportistas
</t>
    </r>
    <r>
      <rPr>
        <sz val="10"/>
        <rFont val="Soberana Sans"/>
        <family val="3"/>
      </rPr>
      <t xml:space="preserve"> Causa : La U.R. L6I Comisión Nacional de Cultura Fisica y Deporte: Meta trimestral. Durante el segundo trimestre se presenta una variación negativa en el acumulado, originada por que algunas propuestas venían con documentación incompleta por lo que no fueron considerados en el padrón de beneficiarios.  La atención por género en el rubro de becas es el siguiente: Al mes de junio se ha beneficiado a 1,681 atletas con recursos por 17.4 millones de pesos de los cuales 15.0 corresponden a beca del deporte convencional y 2.4 millones del deporte con capacidades diferentes (adaptado).   Efecto:  Otros Motivos:</t>
    </r>
  </si>
  <si>
    <r>
      <t xml:space="preserve">Porcentaje de Atletas atendido en el Programa de Talentos Deportivos en el año n
</t>
    </r>
    <r>
      <rPr>
        <sz val="10"/>
        <rFont val="Soberana Sans"/>
        <family val="3"/>
      </rPr>
      <t xml:space="preserve"> Causa : La U.R. L6I  Comisión Nacional de Cultura Fisica y Deporte nos reporta: Meta trimestral. El avance de la meta al cierre del segundo trimestre de 2013, no presenta variación en los resultados acumulados alcanzados, toda vez que se cumplió conforme a lo programado.   Efecto:  Otros Motivos:</t>
    </r>
  </si>
  <si>
    <r>
      <t xml:space="preserve">Porcentaje de Atletas atendidos en el Programa de Reserva Nacional en el año n
</t>
    </r>
    <r>
      <rPr>
        <sz val="10"/>
        <rFont val="Soberana Sans"/>
        <family val="3"/>
      </rPr>
      <t xml:space="preserve"> Causa : La U.R. L6I Comisión Nacional de Cultura Fisica y Deporte nos reporta: Meta trimestral. El avance de la meta al cierre del segundo trimestre de 2013, no presenta variación en en los resultados acumulados alcanzados conforme a lo programado.     Efecto:  Otros Motivos:</t>
    </r>
  </si>
  <si>
    <r>
      <t xml:space="preserve">Porcentaje de convenios signados en tiempo y forma en el año n
</t>
    </r>
    <r>
      <rPr>
        <sz val="10"/>
        <rFont val="Soberana Sans"/>
        <family val="3"/>
      </rPr>
      <t xml:space="preserve"> Causa : La U.R. L6I Comision Nacional de Cultura Fisica y Deporte nos reporta: Meta trimestral. Al cierre del segundo trimestre de 2013, el avance que se registra es positivo en la meta acumulada programada, debido a que las Asociaciones Deportivas Nacionales, dieron cumplimiento a los requisitos y obligaciones que establecen las Reglas de Operación del Sistema Mexicano del Deporte de Alto Rendimiento, previas a la firma del Convenio de Concertación y Colaboración para este ejercicio.   Efecto:  Otros Motivos:</t>
    </r>
  </si>
  <si>
    <r>
      <t xml:space="preserve">Recepción y análisis de propuestas para beca.
</t>
    </r>
    <r>
      <rPr>
        <sz val="10"/>
        <rFont val="Soberana Sans"/>
        <family val="3"/>
      </rPr>
      <t xml:space="preserve"> Causa : La U.R. L6I Comisión Nacional de Cultura Fisica y Deporte nos reporta: Meta trimestral. Al cierre del segundo trimestre se presenta una variación negativa, originada a que los Institutos Estatales del Deporte no enviaron completas y a tiempo las propuestas de sus atletas candidatos a beca, quedando estos fuera de periodo en él se reporta.   Efecto:  Otros Motivos:</t>
    </r>
  </si>
  <si>
    <r>
      <t>Porcentaje de población beneficiada con proyectos del Programa Deporte</t>
    </r>
    <r>
      <rPr>
        <i/>
        <sz val="10"/>
        <color indexed="30"/>
        <rFont val="Soberana Sans"/>
        <family val="3"/>
      </rPr>
      <t xml:space="preserve">
</t>
    </r>
  </si>
  <si>
    <r>
      <t>Porcentaje de Organismos miembros del SINADE apoyados con recursos económicos.</t>
    </r>
    <r>
      <rPr>
        <i/>
        <sz val="10"/>
        <color indexed="30"/>
        <rFont val="Soberana Sans"/>
        <family val="3"/>
      </rPr>
      <t xml:space="preserve">
Indicador Seleccionado</t>
    </r>
  </si>
  <si>
    <r>
      <t xml:space="preserve">Promedio de apoyos económicos del programa deporte transferido a entidades federativas, organismos e instituciones miembros del SINADE.  </t>
    </r>
    <r>
      <rPr>
        <i/>
        <sz val="10"/>
        <color indexed="30"/>
        <rFont val="Soberana Sans"/>
        <family val="3"/>
      </rPr>
      <t xml:space="preserve">
</t>
    </r>
  </si>
  <si>
    <r>
      <t>Tasa de crecimiento de Centros Estatales de Información y Documentación de Cultura Física y Deporte</t>
    </r>
    <r>
      <rPr>
        <i/>
        <sz val="10"/>
        <color indexed="30"/>
        <rFont val="Soberana Sans"/>
        <family val="3"/>
      </rPr>
      <t xml:space="preserve">
</t>
    </r>
  </si>
  <si>
    <r>
      <t>Porcentaje de Entidades Federativas y organismos afines apoyadas económicamente para la formación, capacitación y certificación de especialistas en el deporte en el año T</t>
    </r>
    <r>
      <rPr>
        <i/>
        <sz val="10"/>
        <color indexed="30"/>
        <rFont val="Soberana Sans"/>
        <family val="3"/>
      </rPr>
      <t xml:space="preserve">
</t>
    </r>
  </si>
  <si>
    <r>
      <t>Porcentaje de entidades miembros del SINADE apoyadas en materia de infraestructura deportiva en el año t.</t>
    </r>
    <r>
      <rPr>
        <i/>
        <sz val="10"/>
        <color indexed="30"/>
        <rFont val="Soberana Sans"/>
        <family val="3"/>
      </rPr>
      <t xml:space="preserve">
</t>
    </r>
  </si>
  <si>
    <r>
      <t>Porcentaje de acuerdos adoptados durante las Sesiones del SINADE que refuercen las políticas y estrategias para el fortalecimiento de los programas de CONADE.</t>
    </r>
    <r>
      <rPr>
        <i/>
        <sz val="10"/>
        <color indexed="30"/>
        <rFont val="Soberana Sans"/>
        <family val="3"/>
      </rPr>
      <t xml:space="preserve">
</t>
    </r>
  </si>
  <si>
    <r>
      <t>Porcentaje de asociaciones deportivas nacionales no Olímpicas y Organismos Afines apoyados con recursos del Programa Deporte en el año t</t>
    </r>
    <r>
      <rPr>
        <i/>
        <sz val="10"/>
        <color indexed="30"/>
        <rFont val="Soberana Sans"/>
        <family val="3"/>
      </rPr>
      <t xml:space="preserve">
</t>
    </r>
  </si>
  <si>
    <r>
      <t>Porcentaje de Centros Estatales de Información y Documentación de Cultura Física y Deporte operando según guía de administración CEID en el año t</t>
    </r>
    <r>
      <rPr>
        <i/>
        <sz val="10"/>
        <color indexed="30"/>
        <rFont val="Soberana Sans"/>
        <family val="3"/>
      </rPr>
      <t xml:space="preserve">
</t>
    </r>
  </si>
  <si>
    <r>
      <t xml:space="preserve">Porcentaje de Entidades que aplicaron correctamente el apoyo Económico otorgado para la formación, capacitación y certificación de especialistas en el deporte </t>
    </r>
    <r>
      <rPr>
        <i/>
        <sz val="10"/>
        <color indexed="30"/>
        <rFont val="Soberana Sans"/>
        <family val="3"/>
      </rPr>
      <t xml:space="preserve">
</t>
    </r>
  </si>
  <si>
    <r>
      <t>Porcentaje de personas encuestadas, participantes en el Programa  Nacional de Cultura Física que lo califican favorable</t>
    </r>
    <r>
      <rPr>
        <i/>
        <sz val="10"/>
        <color indexed="30"/>
        <rFont val="Soberana Sans"/>
        <family val="3"/>
      </rPr>
      <t xml:space="preserve">
</t>
    </r>
  </si>
  <si>
    <r>
      <t>Porcentaje de atenciones brindadas a la población Mexicana en el Programa Cultura Física (en eventos multideportivos, activación física y centros deportivos.</t>
    </r>
    <r>
      <rPr>
        <i/>
        <sz val="10"/>
        <color indexed="30"/>
        <rFont val="Soberana Sans"/>
        <family val="3"/>
      </rPr>
      <t xml:space="preserve">
Indicador Seleccionado</t>
    </r>
  </si>
  <si>
    <r>
      <t xml:space="preserve">Número de Delegaciones y Municipios Activos incorporados a la estrategia de activadores físicos. </t>
    </r>
    <r>
      <rPr>
        <i/>
        <sz val="10"/>
        <color indexed="30"/>
        <rFont val="Soberana Sans"/>
        <family val="3"/>
      </rPr>
      <t xml:space="preserve">
</t>
    </r>
  </si>
  <si>
    <r>
      <t>Porcentaje de crecimiento de centros del deporte escolares y municipales apoyados para su operación.</t>
    </r>
    <r>
      <rPr>
        <i/>
        <sz val="10"/>
        <color indexed="30"/>
        <rFont val="Soberana Sans"/>
        <family val="3"/>
      </rPr>
      <t xml:space="preserve">
</t>
    </r>
  </si>
  <si>
    <r>
      <t>Estimulo a Promotores Deportivos Escolares y Municipales apoyados de los centros deportivos operando.</t>
    </r>
    <r>
      <rPr>
        <i/>
        <sz val="10"/>
        <color indexed="30"/>
        <rFont val="Soberana Sans"/>
        <family val="3"/>
      </rPr>
      <t xml:space="preserve">
</t>
    </r>
  </si>
  <si>
    <r>
      <t xml:space="preserve"> Eventos Masivos en Activación Física (Masificación de la Activación Física a Nivel Nacional).</t>
    </r>
    <r>
      <rPr>
        <i/>
        <sz val="10"/>
        <color indexed="30"/>
        <rFont val="Soberana Sans"/>
        <family val="3"/>
      </rPr>
      <t xml:space="preserve">
</t>
    </r>
  </si>
  <si>
    <r>
      <t>Atenciones brindadas en eventos multideportivos</t>
    </r>
    <r>
      <rPr>
        <i/>
        <sz val="10"/>
        <color indexed="30"/>
        <rFont val="Soberana Sans"/>
        <family val="3"/>
      </rPr>
      <t xml:space="preserve">
</t>
    </r>
  </si>
  <si>
    <r>
      <t>Promotores incorporados en Activación Física.</t>
    </r>
    <r>
      <rPr>
        <i/>
        <sz val="10"/>
        <color indexed="30"/>
        <rFont val="Soberana Sans"/>
        <family val="3"/>
      </rPr>
      <t xml:space="preserve">
</t>
    </r>
  </si>
  <si>
    <r>
      <t xml:space="preserve"> Eventos Masivos en Activación Física (Masificación de la Activación Física a Nivel Nacional).
</t>
    </r>
    <r>
      <rPr>
        <sz val="10"/>
        <rFont val="Soberana Sans"/>
        <family val="3"/>
      </rPr>
      <t xml:space="preserve"> Causa : La U.R. L6I Comisión Nacional de Cultura Fisica y Deporte nos reporta: Durante Junio se continua en la planeación y calendarización de las estrategias que se implementaran en materia de activación física, mismas que serán presentadas en el mes de julio a los Institutos Estatales del Deporte y/o equivalente y cuya finalidad consiste en promover una cultura de salud a través de la participación activa y constante de la población para que desarrollen su capacidad motora e impacten en sus habitos de vida. Efecto:  Otros Motivos:</t>
    </r>
  </si>
  <si>
    <r>
      <t>Resultado final del programa en el porcentaje de los alumnos que terminaron su formación respecto a los inscritos en las Escuelas Normales Públicas de 7mo y 8vo semestres.</t>
    </r>
    <r>
      <rPr>
        <i/>
        <sz val="10"/>
        <color indexed="30"/>
        <rFont val="Soberana Sans"/>
        <family val="3"/>
      </rPr>
      <t xml:space="preserve">
Indicador Seleccionado</t>
    </r>
  </si>
  <si>
    <r>
      <t>Porcentaje de alumnos beneficiados que realizan su práctica docente en el ciclo escolar.</t>
    </r>
    <r>
      <rPr>
        <i/>
        <sz val="10"/>
        <color indexed="30"/>
        <rFont val="Soberana Sans"/>
        <family val="3"/>
      </rPr>
      <t xml:space="preserve">
</t>
    </r>
  </si>
  <si>
    <r>
      <t>Monto de Apoyo económico otorgado a los alumnos.</t>
    </r>
    <r>
      <rPr>
        <i/>
        <sz val="10"/>
        <color indexed="30"/>
        <rFont val="Soberana Sans"/>
        <family val="3"/>
      </rPr>
      <t xml:space="preserve">
</t>
    </r>
  </si>
  <si>
    <r>
      <t>Porcentaje de cobertura de Escuelas Normales Públicas.</t>
    </r>
    <r>
      <rPr>
        <i/>
        <sz val="10"/>
        <color indexed="30"/>
        <rFont val="Soberana Sans"/>
        <family val="3"/>
      </rPr>
      <t xml:space="preserve">
</t>
    </r>
  </si>
  <si>
    <r>
      <t>Porcentaje de solicitudes por entidad federativa respecto al total de las entidades federativas.</t>
    </r>
    <r>
      <rPr>
        <i/>
        <sz val="10"/>
        <color indexed="30"/>
        <rFont val="Soberana Sans"/>
        <family val="3"/>
      </rPr>
      <t xml:space="preserve">
</t>
    </r>
  </si>
  <si>
    <r>
      <t>Integración de la matrícula programada respecto a la matrícula proyectada.</t>
    </r>
    <r>
      <rPr>
        <i/>
        <sz val="10"/>
        <color indexed="30"/>
        <rFont val="Soberana Sans"/>
        <family val="3"/>
      </rPr>
      <t xml:space="preserve">
</t>
    </r>
  </si>
  <si>
    <r>
      <t>Porcentaje de recursos entregados a las Escuelas Normales Públicas a tiempo.</t>
    </r>
    <r>
      <rPr>
        <i/>
        <sz val="10"/>
        <color indexed="30"/>
        <rFont val="Soberana Sans"/>
        <family val="3"/>
      </rPr>
      <t xml:space="preserve">
</t>
    </r>
  </si>
  <si>
    <r>
      <t>Porcentaje de avance en la ejecución presupuestaria con respecto al pago de la beca.</t>
    </r>
    <r>
      <rPr>
        <i/>
        <sz val="10"/>
        <color indexed="30"/>
        <rFont val="Soberana Sans"/>
        <family val="3"/>
      </rPr>
      <t xml:space="preserve">
</t>
    </r>
  </si>
  <si>
    <r>
      <t>Porcentaje de avance en la comprobación documental del gasto.</t>
    </r>
    <r>
      <rPr>
        <i/>
        <sz val="10"/>
        <color indexed="30"/>
        <rFont val="Soberana Sans"/>
        <family val="3"/>
      </rPr>
      <t xml:space="preserve">
</t>
    </r>
  </si>
  <si>
    <r>
      <t xml:space="preserve">Resultado final del programa en el porcentaje de los alumnos que terminaron su formación respecto a los inscritos en las Escuelas Normales Públicas de 7mo y 8vo semestres.
</t>
    </r>
    <r>
      <rPr>
        <sz val="10"/>
        <rFont val="Soberana Sans"/>
        <family val="3"/>
      </rPr>
      <t xml:space="preserve"> Causa : La Dirección General de Educación Superior para Profesionales de la Educación (UR 515) informa que se superó la meta programada en el semestre, logrando con ello un avance respecto a la meta anual del 46.5 por ciento.     Efecto:  Otros Motivos:</t>
    </r>
  </si>
  <si>
    <r>
      <t xml:space="preserve">Porcentaje de alumnos beneficiados que realizan su práctica docente en el ciclo escolar.
</t>
    </r>
    <r>
      <rPr>
        <sz val="10"/>
        <rFont val="Soberana Sans"/>
        <family val="3"/>
      </rPr>
      <t xml:space="preserve"> Causa : La Ur 515 reporta que se alcanzó la meta en el semestre al 100% y en el año al 46%.     Efecto:  Otros Motivos:</t>
    </r>
  </si>
  <si>
    <r>
      <t xml:space="preserve">Monto de Apoyo económico otorgado a los alumnos.
</t>
    </r>
    <r>
      <rPr>
        <sz val="10"/>
        <rFont val="Soberana Sans"/>
        <family val="3"/>
      </rPr>
      <t xml:space="preserve"> Causa : La Ur 515 reporta que se alcanzó la meta en el semestre a 90%, (ya que dos entidades no se les radico el recurso por no cumplir con los convenios en tiempo y forma) y del 52% en el año.     Efecto:  Otros Motivos:</t>
    </r>
  </si>
  <si>
    <r>
      <t xml:space="preserve">Porcentaje de cobertura de Escuelas Normales Públicas.
</t>
    </r>
    <r>
      <rPr>
        <sz val="10"/>
        <rFont val="Soberana Sans"/>
        <family val="3"/>
      </rPr>
      <t xml:space="preserve"> Causa : La Ur 515 reporta que se alcanzó la meta al 100%.     Efecto:  Otros Motivos:</t>
    </r>
  </si>
  <si>
    <r>
      <t xml:space="preserve">Porcentaje de solicitudes por entidad federativa respecto al total de las entidades federativas.
</t>
    </r>
    <r>
      <rPr>
        <sz val="10"/>
        <rFont val="Soberana Sans"/>
        <family val="3"/>
      </rPr>
      <t xml:space="preserve"> Causa : La Ur 515 reporta que se alcanzó la meta en el semestre al 100% y en el año al 46%.     Efecto:  Otros Motivos:</t>
    </r>
  </si>
  <si>
    <r>
      <t xml:space="preserve">Integración de la matrícula programada respecto a la matrícula proyectada.
</t>
    </r>
    <r>
      <rPr>
        <sz val="10"/>
        <rFont val="Soberana Sans"/>
        <family val="3"/>
      </rPr>
      <t xml:space="preserve"> Causa : La Ur 515 reporta que se alcanzó la meta en el semestre al 100% y en el año al 46%.     Efecto:  Otros Motivos:</t>
    </r>
  </si>
  <si>
    <r>
      <t xml:space="preserve">Porcentaje de recursos entregados a las Escuelas Normales Públicas a tiempo.
</t>
    </r>
    <r>
      <rPr>
        <sz val="10"/>
        <rFont val="Soberana Sans"/>
        <family val="3"/>
      </rPr>
      <t xml:space="preserve"> Causa : La Ur 515 reporta que se alcanzó la meta en el semestre a 90%, (ya que dos entidades no se les radicó el recurso por no cumplir con los convenios en tiempo y forma); respecto a la meta anual se registró un avance del 52%. Efecto:  Otros Motivos:</t>
    </r>
  </si>
  <si>
    <r>
      <t xml:space="preserve">Porcentaje de avance en la ejecución presupuestaria con respecto al pago de la beca.
</t>
    </r>
    <r>
      <rPr>
        <sz val="10"/>
        <rFont val="Soberana Sans"/>
        <family val="3"/>
      </rPr>
      <t xml:space="preserve"> Causa : La Ur 515 reporta que se alcanzó la meta en el semestre a 90%, (ya que dos entidades no se les radico el recurso por no cumplir con los convenios en tiempo y forma) y del 52% en el año. Efecto:  Otros Motivos:</t>
    </r>
  </si>
  <si>
    <r>
      <t xml:space="preserve">Porcentaje de avance en la comprobación documental del gasto.
</t>
    </r>
    <r>
      <rPr>
        <sz val="10"/>
        <rFont val="Soberana Sans"/>
        <family val="3"/>
      </rPr>
      <t xml:space="preserve"> Causa : La Ur 515 reporta que se radico el recurso del 8vo semestre la 2da semana de junio, faltando dos entidades de recibir la transferencia, por tal motivo las entidades no han enviado a esta Dirección los reportes mensuales correspondientes al 8vo semestre Enero-Junio de 2013.     Efecto:  Otros Motivos:</t>
    </r>
  </si>
  <si>
    <r>
      <t>Tasa de variación del logro alcanzado en Español de las escuelas telesecundarias objeto de atención.</t>
    </r>
    <r>
      <rPr>
        <i/>
        <sz val="10"/>
        <color indexed="30"/>
        <rFont val="Soberana Sans"/>
        <family val="3"/>
      </rPr>
      <t xml:space="preserve">
Indicador Seleccionado</t>
    </r>
  </si>
  <si>
    <r>
      <t>Tasa de variación del logro alcanzado en Matemáticas de las escuelas telesecundarias objeto de atención.</t>
    </r>
    <r>
      <rPr>
        <i/>
        <sz val="10"/>
        <color indexed="30"/>
        <rFont val="Soberana Sans"/>
        <family val="3"/>
      </rPr>
      <t xml:space="preserve">
Indicador Seleccionado</t>
    </r>
  </si>
  <si>
    <r>
      <t>Tasa de variación de las escuelas telesecundarias atendidas por el programa que han mejorado el logro educativo en Español en la prueba Enlace</t>
    </r>
    <r>
      <rPr>
        <i/>
        <sz val="10"/>
        <color indexed="30"/>
        <rFont val="Soberana Sans"/>
        <family val="3"/>
      </rPr>
      <t xml:space="preserve">
</t>
    </r>
  </si>
  <si>
    <r>
      <t>Tasa de variación de las escuelas telesecundarias atendidas por el programa que han mejorado el logro educativo en Matemáticas en la prueba Enlace</t>
    </r>
    <r>
      <rPr>
        <i/>
        <sz val="10"/>
        <color indexed="30"/>
        <rFont val="Soberana Sans"/>
        <family val="3"/>
      </rPr>
      <t xml:space="preserve">
</t>
    </r>
  </si>
  <si>
    <r>
      <t>Porcentaje de necesidades de capacitación y actualización atendidas.</t>
    </r>
    <r>
      <rPr>
        <i/>
        <sz val="10"/>
        <color indexed="30"/>
        <rFont val="Soberana Sans"/>
        <family val="3"/>
      </rPr>
      <t xml:space="preserve">
</t>
    </r>
  </si>
  <si>
    <r>
      <t>Variación en el índice de aprobación de alumnos de escuelas telesecundarias objeto de atención</t>
    </r>
    <r>
      <rPr>
        <i/>
        <sz val="10"/>
        <color indexed="30"/>
        <rFont val="Soberana Sans"/>
        <family val="3"/>
      </rPr>
      <t xml:space="preserve">
</t>
    </r>
  </si>
  <si>
    <r>
      <t>Porcentaje de necesidades de capacitación y actualización para la gestión atendidas</t>
    </r>
    <r>
      <rPr>
        <i/>
        <sz val="10"/>
        <color indexed="30"/>
        <rFont val="Soberana Sans"/>
        <family val="3"/>
      </rPr>
      <t xml:space="preserve">
</t>
    </r>
  </si>
  <si>
    <r>
      <t>Porcentaje de escuelas objeto de atención con mobiliario educacional actualizado</t>
    </r>
    <r>
      <rPr>
        <i/>
        <sz val="10"/>
        <color indexed="30"/>
        <rFont val="Soberana Sans"/>
        <family val="3"/>
      </rPr>
      <t xml:space="preserve">
</t>
    </r>
  </si>
  <si>
    <r>
      <t>Porcentaje de  docentes, directivos y ATP´s  capacitados y actualizados en el proceso de enseñanza</t>
    </r>
    <r>
      <rPr>
        <i/>
        <sz val="10"/>
        <color indexed="30"/>
        <rFont val="Soberana Sans"/>
        <family val="3"/>
      </rPr>
      <t xml:space="preserve">
</t>
    </r>
  </si>
  <si>
    <r>
      <t>Índice de Impacto de las estrategias de apoyo al rendimiento escolar de los alumnos de Telesecundaria</t>
    </r>
    <r>
      <rPr>
        <i/>
        <sz val="10"/>
        <color indexed="30"/>
        <rFont val="Soberana Sans"/>
        <family val="3"/>
      </rPr>
      <t xml:space="preserve">
</t>
    </r>
  </si>
  <si>
    <r>
      <t>Porcentaje de docentes, directivos, ATP´s y Jefes de los SET´s capacitados y actualizados para la gestión escolar.</t>
    </r>
    <r>
      <rPr>
        <i/>
        <sz val="10"/>
        <color indexed="30"/>
        <rFont val="Soberana Sans"/>
        <family val="3"/>
      </rPr>
      <t xml:space="preserve">
</t>
    </r>
  </si>
  <si>
    <r>
      <t>Porcentaje de mobiliario Educacional (Televisiones HD y equipo de recepción satelital) adquirido, reparado o con manteamiento realizado.</t>
    </r>
    <r>
      <rPr>
        <i/>
        <sz val="10"/>
        <color indexed="30"/>
        <rFont val="Soberana Sans"/>
        <family val="3"/>
      </rPr>
      <t xml:space="preserve">
</t>
    </r>
  </si>
  <si>
    <r>
      <t>Tasa de variación de programas académicos de calidad, pertinencia y relevancia académica integrados al Catálogo Nacional de Formación Continua y Superación Profesional para Maestros en Servicio.</t>
    </r>
    <r>
      <rPr>
        <i/>
        <sz val="10"/>
        <color indexed="30"/>
        <rFont val="Soberana Sans"/>
        <family val="3"/>
      </rPr>
      <t xml:space="preserve">
</t>
    </r>
  </si>
  <si>
    <r>
      <t>Porcentaje de Figuras Educativas de nivel Básico en Servicio formadas y/o profesionalizadas en los programas de formación continua y superación profesional de calidad, pertinencia y relevancia en las Entidades Federativas.</t>
    </r>
    <r>
      <rPr>
        <i/>
        <sz val="10"/>
        <color indexed="30"/>
        <rFont val="Soberana Sans"/>
        <family val="3"/>
      </rPr>
      <t xml:space="preserve">
Indicador Seleccionado</t>
    </r>
  </si>
  <si>
    <r>
      <t>Número de programas de formación continua y superación profesional, que integran la oferta académica nacional para las Figuras Educativas de nivel Básico en Servicio.</t>
    </r>
    <r>
      <rPr>
        <i/>
        <sz val="10"/>
        <color indexed="30"/>
        <rFont val="Soberana Sans"/>
        <family val="3"/>
      </rPr>
      <t xml:space="preserve">
</t>
    </r>
  </si>
  <si>
    <r>
      <t>Porcentaje de Figuras Educativas de nivel Básico en Servicio formadas a través del Curso Básico de Formación Continua.</t>
    </r>
    <r>
      <rPr>
        <i/>
        <sz val="10"/>
        <color indexed="30"/>
        <rFont val="Soberana Sans"/>
        <family val="3"/>
      </rPr>
      <t xml:space="preserve">
</t>
    </r>
  </si>
  <si>
    <r>
      <t>Porcentaje de Figuras Educativas de nivel Básico en Servicio formadas y/o profesionalizadas en el marco del Programa del Pensamiento Lógico Matemático y la Aplicación de la Ciencia en la Vida Diaria</t>
    </r>
    <r>
      <rPr>
        <i/>
        <sz val="10"/>
        <color indexed="30"/>
        <rFont val="Soberana Sans"/>
        <family val="3"/>
      </rPr>
      <t xml:space="preserve">
</t>
    </r>
  </si>
  <si>
    <r>
      <t>Porcentaje de Figuras Educativas de primaria y secundaria en Servicio formadas a través de Trayectos Formativos ofertados en el Catálogo Nacional de Formación Continua y Superación Profesional para Maestros de Educación Básica en Servicio.</t>
    </r>
    <r>
      <rPr>
        <i/>
        <sz val="10"/>
        <color indexed="30"/>
        <rFont val="Soberana Sans"/>
        <family val="3"/>
      </rPr>
      <t xml:space="preserve">
Indicador Seleccionado</t>
    </r>
  </si>
  <si>
    <r>
      <t>Porcentaje de Figuras Educativas en Servicio formadas y/o profesionalizadas en la Reforma Integral de la Educación Básica (RIEB).</t>
    </r>
    <r>
      <rPr>
        <i/>
        <sz val="10"/>
        <color indexed="30"/>
        <rFont val="Soberana Sans"/>
        <family val="3"/>
      </rPr>
      <t xml:space="preserve">
</t>
    </r>
  </si>
  <si>
    <r>
      <t>Porcentaje de Figuras Educativas de nivel Básico en Servicio formadas y/o profesionalizadas en procesos de Gestión, Supervisión y Asesoría.</t>
    </r>
    <r>
      <rPr>
        <i/>
        <sz val="10"/>
        <color indexed="30"/>
        <rFont val="Soberana Sans"/>
        <family val="3"/>
      </rPr>
      <t xml:space="preserve">
</t>
    </r>
  </si>
  <si>
    <r>
      <t>Porcentaje de Figuras Educativas en Servicio de primaria y secundaria formadas y/o profesionalizadas en el uso Educativo de las Tecnologías de la Información y la Comunicación (TIC).</t>
    </r>
    <r>
      <rPr>
        <i/>
        <sz val="10"/>
        <color indexed="30"/>
        <rFont val="Soberana Sans"/>
        <family val="3"/>
      </rPr>
      <t xml:space="preserve">
</t>
    </r>
  </si>
  <si>
    <r>
      <t>Porcentaje de Figuras Educativas en Servicio de primaria y secundaria formadas en la enseñanza del idioma Inglés.</t>
    </r>
    <r>
      <rPr>
        <i/>
        <sz val="10"/>
        <color indexed="30"/>
        <rFont val="Soberana Sans"/>
        <family val="3"/>
      </rPr>
      <t xml:space="preserve">
</t>
    </r>
  </si>
  <si>
    <r>
      <t>Porcentaje de Figuras Educativas de nivel Básico en Servicio formadas y/o profesionalizadas en la enseñanza de las Ciencias.</t>
    </r>
    <r>
      <rPr>
        <i/>
        <sz val="10"/>
        <color indexed="30"/>
        <rFont val="Soberana Sans"/>
        <family val="3"/>
      </rPr>
      <t xml:space="preserve">
</t>
    </r>
  </si>
  <si>
    <r>
      <t>Porcentaje de Figuras Educativas de nivel Básico en Servicio formadas y/o profesionalizadas en el Programa de Capacitación al Magisterio para prevenir la Violencia hacia las Mujeres (PREVIOLEM).</t>
    </r>
    <r>
      <rPr>
        <i/>
        <sz val="10"/>
        <color indexed="30"/>
        <rFont val="Soberana Sans"/>
        <family val="3"/>
      </rPr>
      <t xml:space="preserve">
</t>
    </r>
  </si>
  <si>
    <r>
      <t>Porcentaje de Curso Básico de Formación Continua distribuido en las Entidades Federativas.</t>
    </r>
    <r>
      <rPr>
        <i/>
        <sz val="10"/>
        <color indexed="30"/>
        <rFont val="Soberana Sans"/>
        <family val="3"/>
      </rPr>
      <t xml:space="preserve">
</t>
    </r>
  </si>
  <si>
    <r>
      <t>Porcentaje de Figuras Educativas en Servicio de primaria y secundaria formadas y/o profesionalizadas en la enseñanza de las matemáticas.</t>
    </r>
    <r>
      <rPr>
        <i/>
        <sz val="10"/>
        <color indexed="30"/>
        <rFont val="Soberana Sans"/>
        <family val="3"/>
      </rPr>
      <t xml:space="preserve">
</t>
    </r>
  </si>
  <si>
    <r>
      <t>Porcentaje de Figuras Educativas de nivel Básico en Servicio formadas y/o profesionalizadas en la enseñanza del Español.</t>
    </r>
    <r>
      <rPr>
        <i/>
        <sz val="10"/>
        <color indexed="30"/>
        <rFont val="Soberana Sans"/>
        <family val="3"/>
      </rPr>
      <t xml:space="preserve">
</t>
    </r>
  </si>
  <si>
    <r>
      <t>Porcentaje de Figuras Educativas en Servicio de primaria formadas a través de Trayectos Formativos ofertados en el Catálogo Nacional de Formación Continua y Superación Profesional para Maestros de Educación Básica en Servicio.</t>
    </r>
    <r>
      <rPr>
        <i/>
        <sz val="10"/>
        <color indexed="30"/>
        <rFont val="Soberana Sans"/>
        <family val="3"/>
      </rPr>
      <t xml:space="preserve">
</t>
    </r>
  </si>
  <si>
    <r>
      <t>Porcentaje de Figuras Educativas en Servicio de secundaria formadas a través de Trayectos Formativos ofertados en el Catálogo Nacional de Formación Continua y Superación Profesional para Maestros de Educación Básica en Servicio.</t>
    </r>
    <r>
      <rPr>
        <i/>
        <sz val="10"/>
        <color indexed="30"/>
        <rFont val="Soberana Sans"/>
        <family val="3"/>
      </rPr>
      <t xml:space="preserve">
</t>
    </r>
  </si>
  <si>
    <r>
      <t xml:space="preserve">Porcentaje de Figuras Educativas en Servicio formadas y/o profesionalizadas en la Reforma Integral de la Educación Básica (RIEB).
</t>
    </r>
    <r>
      <rPr>
        <sz val="10"/>
        <rFont val="Soberana Sans"/>
        <family val="3"/>
      </rPr>
      <t xml:space="preserve"> Causa : No se programo meta en este trimestre. Efecto:  Otros Motivos:</t>
    </r>
  </si>
  <si>
    <r>
      <t xml:space="preserve">Porcentaje de Figuras Educativas en Servicio de primaria y secundaria formadas y/o profesionalizadas en el uso Educativo de las Tecnologías de la Información y la Comunicación (TIC).
</t>
    </r>
    <r>
      <rPr>
        <sz val="10"/>
        <rFont val="Soberana Sans"/>
        <family val="3"/>
      </rPr>
      <t xml:space="preserve"> Causa : No se programo meta en este trimestre. Efecto:  Otros Motivos:</t>
    </r>
  </si>
  <si>
    <r>
      <t xml:space="preserve">Porcentaje de Figuras Educativas de nivel Básico en Servicio formadas y/o profesionalizadas en la enseñanza de las Ciencias.
</t>
    </r>
    <r>
      <rPr>
        <sz val="10"/>
        <rFont val="Soberana Sans"/>
        <family val="3"/>
      </rPr>
      <t xml:space="preserve"> Causa : No se programo meta en este trimestre. Efecto:  Otros Motivos:</t>
    </r>
  </si>
  <si>
    <r>
      <t xml:space="preserve">Porcentaje de Figuras Educativas de nivel Básico en Servicio formadas y/o profesionalizadas en el Programa de Capacitación al Magisterio para prevenir la Violencia hacia las Mujeres (PREVIOLEM).
</t>
    </r>
    <r>
      <rPr>
        <sz val="10"/>
        <rFont val="Soberana Sans"/>
        <family val="3"/>
      </rPr>
      <t xml:space="preserve"> Causa : No se programo meta en este trimestre. Efecto:  Otros Motivos:</t>
    </r>
  </si>
  <si>
    <r>
      <t xml:space="preserve">Porcentaje de Figuras Educativas en Servicio de primaria y secundaria formadas y/o profesionalizadas en la enseñanza de las matemáticas.
</t>
    </r>
    <r>
      <rPr>
        <sz val="10"/>
        <rFont val="Soberana Sans"/>
        <family val="3"/>
      </rPr>
      <t xml:space="preserve"> Causa : No se programo meta en este trimestre. Efecto:  Otros Motivos:</t>
    </r>
  </si>
  <si>
    <r>
      <t xml:space="preserve">Porcentaje de Figuras Educativas de nivel Básico en Servicio formadas y/o profesionalizadas en la enseñanza del Español.
</t>
    </r>
    <r>
      <rPr>
        <sz val="10"/>
        <rFont val="Soberana Sans"/>
        <family val="3"/>
      </rPr>
      <t xml:space="preserve"> Causa : No se programo meta en este trimestre. Efecto:  Otros Motivos:</t>
    </r>
  </si>
  <si>
    <r>
      <t>Porcentaje de escuelas primarias indígenas que mejoran su puntaje global en la prueba ENLACE.</t>
    </r>
    <r>
      <rPr>
        <i/>
        <sz val="10"/>
        <color indexed="30"/>
        <rFont val="Soberana Sans"/>
        <family val="3"/>
      </rPr>
      <t xml:space="preserve">
Indicador Seleccionado</t>
    </r>
  </si>
  <si>
    <r>
      <t>Índice de mejora de la Atención Educativa de las niñas y niños con pertinencia lingüística y cultural.</t>
    </r>
    <r>
      <rPr>
        <i/>
        <sz val="10"/>
        <color indexed="30"/>
        <rFont val="Soberana Sans"/>
        <family val="3"/>
      </rPr>
      <t xml:space="preserve">
</t>
    </r>
  </si>
  <si>
    <r>
      <t>Porcentaje de asesorías realizadas por los AAD del Programa, a docentes de Educación Indígena.</t>
    </r>
    <r>
      <rPr>
        <i/>
        <sz val="10"/>
        <color indexed="30"/>
        <rFont val="Soberana Sans"/>
        <family val="3"/>
      </rPr>
      <t xml:space="preserve">
</t>
    </r>
  </si>
  <si>
    <r>
      <t>Porcentaje de docentes de Educación Primaria Indígena asesorados por el Programa.</t>
    </r>
    <r>
      <rPr>
        <i/>
        <sz val="10"/>
        <color indexed="30"/>
        <rFont val="Soberana Sans"/>
        <family val="3"/>
      </rPr>
      <t xml:space="preserve">
</t>
    </r>
  </si>
  <si>
    <r>
      <t>Porcentaje de escuelas de educación primaria indígena que recibieron visitas de asesoría por el PAED.</t>
    </r>
    <r>
      <rPr>
        <i/>
        <sz val="10"/>
        <color indexed="30"/>
        <rFont val="Soberana Sans"/>
        <family val="3"/>
      </rPr>
      <t xml:space="preserve">
</t>
    </r>
  </si>
  <si>
    <r>
      <t>Porcentaje de docentes de Educación Preescolar Indígena asesorados por el Programa.</t>
    </r>
    <r>
      <rPr>
        <i/>
        <sz val="10"/>
        <color indexed="30"/>
        <rFont val="Soberana Sans"/>
        <family val="3"/>
      </rPr>
      <t xml:space="preserve">
</t>
    </r>
  </si>
  <si>
    <r>
      <t>Porcentaje de Asesores Académicos de la Diversidad Social, Lingüística y Cultural capacitados.</t>
    </r>
    <r>
      <rPr>
        <i/>
        <sz val="10"/>
        <color indexed="30"/>
        <rFont val="Soberana Sans"/>
        <family val="3"/>
      </rPr>
      <t xml:space="preserve">
</t>
    </r>
  </si>
  <si>
    <r>
      <t>Porcentaje de escuelas de Educación Preescolar  Indígena que recibieron visitas de asesoría por el PAED.</t>
    </r>
    <r>
      <rPr>
        <i/>
        <sz val="10"/>
        <color indexed="30"/>
        <rFont val="Soberana Sans"/>
        <family val="3"/>
      </rPr>
      <t xml:space="preserve">
</t>
    </r>
  </si>
  <si>
    <r>
      <t xml:space="preserve">Porcentaje de asesorías realizadas por los AAD del Programa, a docentes de Educación Indígena.
</t>
    </r>
    <r>
      <rPr>
        <sz val="10"/>
        <rFont val="Soberana Sans"/>
        <family val="3"/>
      </rPr>
      <t xml:space="preserve"> Causa : Los AAD a través de estrategias como el acompañamiento entre pares y trabajo colaborativo, generan diversos temas de asesoría para los docentes en los niveles de primaria y preescolar indígena. El mes de Junio representa prácticamente el fin del ciclo escolar, de esta forma los AAD acuden a los centros de trabajo para realizar las últimas visitas de seguimiento del ciclo 2012 - 2013. Las asesorías que proporciona el PAED contribuyen a reforzar la capacitación de profesores, promoviendo su vinculación directa con las prioridades, objetivos y herramientas educativas en todos los niveles, las asesorías que se brindan a los docentes en escuelas de educación indígena son un mecanismo para mejorar los niveles de eficiencia y resultados en las mismas, persiguiendo una educación de calidad para el desempeño en el mundo productivo. Efecto: Es importante señalar que la cantidad de asesores que operan en el 2013 aumentó respecto a los del 2012, esto supone una mayor cantidad de asesorías en los niveles de primaria y preescolar, Asimismo, el mes de junio se dan por terminadas las jornadas de asesoría del ciclo escolar 2012 - 2013 considerando atender a la totalidad de escuelas en las que hubo asesorías a lo largo de dicho ciclo. Otros Motivos:</t>
    </r>
  </si>
  <si>
    <r>
      <t xml:space="preserve">Porcentaje de docentes de Educación Primaria Indígena asesorados por el Programa.
</t>
    </r>
    <r>
      <rPr>
        <sz val="10"/>
        <rFont val="Soberana Sans"/>
        <family val="3"/>
      </rPr>
      <t xml:space="preserve"> Causa : Los AAD realizan las últimas jornadas de asesoría del ciclo escolar continuando con las estrategias como son la formación entre pares y el trabajo colaborativo, debido a que Junio representa el último mes del ciclo escolar, se pretende incorporar a la totalidad de los docentes para dar cierre al seguimiento del ciclo 2012-2013 en los centros de trabajo al trabajo de asesoría. Es importante señalar que se incrementó la cantidad de AAD en el nivel de primaria respecto a 2013.  Efecto: Es importante señalar que la cantidad de asesores que operan en el 2013 aumentó respecto a los del 2012, esto supone una mayor cantidad de asesorías en los niveles de primaria y preescolar. Asimismo, el mes de junio se dan por terminadas las jornadas de asesoría del ciclo escolar 2012 ¿ 2013 considerando atender a la totalidad de escuelas en las que hubo asesorías a lo largo de dicho ciclo. Otros Motivos:</t>
    </r>
  </si>
  <si>
    <r>
      <t xml:space="preserve">Porcentaje de escuelas de educación primaria indígena que recibieron visitas de asesoría por el PAED.
</t>
    </r>
    <r>
      <rPr>
        <sz val="10"/>
        <rFont val="Soberana Sans"/>
        <family val="3"/>
      </rPr>
      <t xml:space="preserve"> Causa : Los AAD continúan con las visitas de asesoría en el mes de junio con el objetivo de dar cierre al seguimiento en las escuelas que atienden en el ciclo escolar 2012 ¿ 2013, pretendiendo que la totalidad de centros escolares quede cubierta en las zonas que atienden los AAD. Es importante señalar que la cantidad de asesores que labora ahora en el nivel de primaria es mayor respecto a la del 2012, lo que permite que los AAD puedan atender escuelas o zonas donde no habían tenido presencia anteriormente.  Efecto: Es importante señalar que la cantidad de asesores que operan en el 2013 aumentó respecto a los del 2012, esto supone una mayor cantidad de asesorías en los niveles de primaria y preescolar. Asimismo, el mes de junio se dan por terminadas las jornadas de asesoría del ciclo escolar 2012 ¿ 2013 considerando atender a la totalidad de escuelas en las que hubo asesorías a lo largo de dicho ciclo. Otros Motivos:</t>
    </r>
  </si>
  <si>
    <r>
      <t xml:space="preserve">Porcentaje de docentes de Educación Preescolar Indígena asesorados por el Programa.
</t>
    </r>
    <r>
      <rPr>
        <sz val="10"/>
        <rFont val="Soberana Sans"/>
        <family val="3"/>
      </rPr>
      <t xml:space="preserve"> Causa : Los AAD del nivel de preescolar continúan con las estrategias implementadas como son formación entre pares y trabajo colaborativo durante el mes de junio, que representa el fin del ciclo escolar 2012 -2013 los AAD pretenden incorporar al personal en centros escolares en los trabajos de asesoría. Es importante señalar que la cantidad de AAD respecto al 2012 aumentó en el nivel de preescolar. Asimismo, el 2013 es el segundo año en el que el Programa cuenta con indicadores del nivel de preescolar.  Efecto: Es importante señalar que la cantidad de asesores que operan en el 2013 aumentó respecto a los del 2012, esto supone una mayor cantidad de asesorías en los niveles de primaria y preescolar, Asimismo, el mes de junio se dan por terminadas las jornadas de asesoría del ciclo escolar 2012 ¿ 2013 considerando atender a la totalidad de escuelas en las que hubo asesorías a lo largo de dicho ciclo. Por otra parte debe considerarse que el 2012 es el segundo año en el que se incorporan indicadores exclusivos del nivel de preescolar en la MIR del Programa. Otros Motivos:</t>
    </r>
  </si>
  <si>
    <r>
      <t xml:space="preserve">Porcentaje de Asesores Académicos de la Diversidad Social, Lingüística y Cultural capacitados.
</t>
    </r>
    <r>
      <rPr>
        <sz val="10"/>
        <rFont val="Soberana Sans"/>
        <family val="3"/>
      </rPr>
      <t xml:space="preserve"> Causa : El indicador se había programado con frecuencia de medición anual; sin embargo, con apego a la Metodología del Marco Lógico se reprogramó de manera trimestral; no obstante, el avance en la meta capacitación de Asesores Académicos de la Diversidad Social, Lingüística y Cultural muestra mayor incremento al finalizar el ejercicio fiscal que al inicio de éste.  Efecto: La meta se encuentra en cero; no obstante, el programa continúa operando en lo que respecta a las otras cuatro actividades que conforman el componente (único) del PAED; los Asesores Académicos de la Diversidad Social, Lingüística y Cultural continúan visitando escuelas de primaria y preescolar indígena en las que asesoran a los docentes de Educación Indígena. Otros Motivos:</t>
    </r>
  </si>
  <si>
    <r>
      <t xml:space="preserve">Porcentaje de escuelas de Educación Preescolar  Indígena que recibieron visitas de asesoría por el PAED.
</t>
    </r>
    <r>
      <rPr>
        <sz val="10"/>
        <rFont val="Soberana Sans"/>
        <family val="3"/>
      </rPr>
      <t xml:space="preserve"> Causa : Los AAD del nivel de preescolar continúan con las visitas de asesoría en el mes de junio con el objetivo de dar cierre al seguimiento en las escuelas que atienden en el ciclo escolar 2012 ¿ 2013, pretendiendo que la totalidad de centros escolares quede cubierta en las zonas que atienden. Es importante señalar que la cantidad de AAD del nivel de preescolar respecto al 2013 aumentó, lo que provoca que más centros de trabajo puedan ser visitados. Asimismo, el 2013 es el segundo año en el que el Programa cuenta con indicadores del nivel de preescolar.  Efecto: Es importante señalar que la cantidad de asesores que operan en el 2013 aumentó respecto a los del 2012, esto supone una mayor cantidad de asesorías en los niveles de primaria y preescolar, Asimismo, el mes de junio se dan por terminadas las jornadas de asesoría del ciclo escolar 2012 ¿ 2013 considerando atender a la totalidad de escuelas en las que hubo asesorías a lo largo de dicho ciclo. Por otra parte debe considerarse que el 2012 es el segundo año en el que se incorporan indicadores exclusivos del nivel de preescolar en la MIR del Programa. Otros Motivos:</t>
    </r>
  </si>
  <si>
    <r>
      <t xml:space="preserve">Porcentaje de niñas y jóvenes madres y/o embarazadas en situación de vulnerabilidad incorporadas al Programa  concluyen su educación básica. </t>
    </r>
    <r>
      <rPr>
        <i/>
        <sz val="10"/>
        <color indexed="30"/>
        <rFont val="Soberana Sans"/>
        <family val="3"/>
      </rPr>
      <t xml:space="preserve">
</t>
    </r>
  </si>
  <si>
    <r>
      <t>Porcentaje de madres jóvenes y jóvenes embarazadas entre 12 y 18 años 11 meses que permanecen en el Programa durante el periodo a evaluar.</t>
    </r>
    <r>
      <rPr>
        <i/>
        <sz val="10"/>
        <color indexed="30"/>
        <rFont val="Soberana Sans"/>
        <family val="3"/>
      </rPr>
      <t xml:space="preserve">
Indicador Seleccionado</t>
    </r>
  </si>
  <si>
    <r>
      <t>Madres jóvenes y jóvenes embarazadas entre los 12 y 18 años 11 meses de edad, capacitadas con un taller sobre prevención del embarazo no planificado en adolescentes recibido por alguna institución de salud pública.</t>
    </r>
    <r>
      <rPr>
        <i/>
        <sz val="10"/>
        <color indexed="30"/>
        <rFont val="Soberana Sans"/>
        <family val="3"/>
      </rPr>
      <t xml:space="preserve">
</t>
    </r>
  </si>
  <si>
    <r>
      <t>Becas de apoyo a la educación básica otorgadas a madres jóvenes y jóvenes embarazadas entre los 12 y 18 años 11 meses de edad.</t>
    </r>
    <r>
      <rPr>
        <i/>
        <sz val="10"/>
        <color indexed="30"/>
        <rFont val="Soberana Sans"/>
        <family val="3"/>
      </rPr>
      <t xml:space="preserve">
</t>
    </r>
  </si>
  <si>
    <r>
      <t>Implementación  de la Estrategia Integral para la prevención del embarazo no planificado en adolescentes en las entidades federativas.</t>
    </r>
    <r>
      <rPr>
        <i/>
        <sz val="10"/>
        <color indexed="30"/>
        <rFont val="Soberana Sans"/>
        <family val="3"/>
      </rPr>
      <t xml:space="preserve">
</t>
    </r>
  </si>
  <si>
    <r>
      <t>Porcentaje de entidades con recursos transferidos en su totalidad.</t>
    </r>
    <r>
      <rPr>
        <i/>
        <sz val="10"/>
        <color indexed="30"/>
        <rFont val="Soberana Sans"/>
        <family val="3"/>
      </rPr>
      <t xml:space="preserve">
</t>
    </r>
  </si>
  <si>
    <r>
      <t xml:space="preserve">Madres jóvenes y jóvenes embarazadas entre los 12 y 18 años 11 meses de edad, capacitadas con un taller sobre prevención del embarazo no planificado en adolescentes recibido por alguna institución de salud pública.
</t>
    </r>
    <r>
      <rPr>
        <sz val="10"/>
        <rFont val="Soberana Sans"/>
        <family val="3"/>
      </rPr>
      <t xml:space="preserve"> Causa : La ministración del recurso del subsidio para becas y los gastos de operación no se ha realizado en su totalidad.  Efecto: No se cuenta con el recurso para la implementación de los talleres en temas sobre la prevención del embarazo no planificado en adolescentes.  Otros Motivos:</t>
    </r>
  </si>
  <si>
    <r>
      <t xml:space="preserve">Becas de apoyo a la educación básica otorgadas a madres jóvenes y jóvenes embarazadas entre los 12 y 18 años 11 meses de edad.
</t>
    </r>
    <r>
      <rPr>
        <sz val="10"/>
        <rFont val="Soberana Sans"/>
        <family val="3"/>
      </rPr>
      <t xml:space="preserve"> Causa : No se ha ministrado, en tu totalidad, el recurso del subsidio para becas a las entidades federativas. Efecto: Debido a la naturaleza volátil de la población, existe la posibilidad de que disminuya la permanencia de las becarias en el Sistema Educativo, mayor deserción de becarias por falta de la entrega del apoyo para becas, esto traería como consecuencia una variación en el padrón de beneficiarias. Otros Motivos:</t>
    </r>
  </si>
  <si>
    <r>
      <t xml:space="preserve">Implementación  de la Estrategia Integral para la prevención del embarazo no planificado en adolescentes en las entidades federativas.
</t>
    </r>
    <r>
      <rPr>
        <sz val="10"/>
        <rFont val="Soberana Sans"/>
        <family val="3"/>
      </rPr>
      <t xml:space="preserve"> Causa : La coordinación con diversas instituciones gubernamentales, a través del Comité Estatal de Becas Promajoven, permite abordar en materia de salud y educación de manera integral la estrategia para la Prevención del Embarazo no Planificado en Adolescentes en las entidades federativas. Efecto: Madres jóvenes y jóvenes embarazadas conocen sus derechos sexuales y reproductivos, gozar del ejercicio pleno de una sexualidad responsable. Otros Motivos:</t>
    </r>
  </si>
  <si>
    <r>
      <t xml:space="preserve">Porcentaje de entidades con recursos transferidos en su totalidad.
</t>
    </r>
    <r>
      <rPr>
        <sz val="10"/>
        <rFont val="Soberana Sans"/>
        <family val="3"/>
      </rPr>
      <t xml:space="preserve"> Causa : El 27 de junio se realizó la ministración del recurso de subsidio para becas a ocho entidades federativas: Baja California, Coahuila, Chihuahua, Distrito Federal, Durango, Jalisco, Sinaloa y Yucatán. Efecto: No se ha realizado la entrega de apoyo para becas a las 12,091 adolescentes inscritas al Programa. Esto reduce el tiempo para el ejercicio del recurso durante el presente año fiscal.  Otros Motivos:</t>
    </r>
  </si>
  <si>
    <r>
      <t>Porcentaje de Escuelas Normales Públicas que mejoran de manera integral los servicios educativos (capacidades académicas de alumnos y docentes, realizan evaluaciones de programas educativos y mejoran su infraestructura).</t>
    </r>
    <r>
      <rPr>
        <i/>
        <sz val="10"/>
        <color indexed="30"/>
        <rFont val="Soberana Sans"/>
        <family val="3"/>
      </rPr>
      <t xml:space="preserve">
</t>
    </r>
  </si>
  <si>
    <r>
      <t xml:space="preserve">Porcentaje de alumnos que obtienen puntajes de satisfactorio o sobresaliente en el Examen General de Conocimientos de Escuelas Normales Públicas </t>
    </r>
    <r>
      <rPr>
        <i/>
        <sz val="10"/>
        <color indexed="30"/>
        <rFont val="Soberana Sans"/>
        <family val="3"/>
      </rPr>
      <t xml:space="preserve">
Indicador Seleccionado</t>
    </r>
  </si>
  <si>
    <r>
      <t>Porcentaje de docentes y directivos que obtienen un grado académico (profesionalización del docente)</t>
    </r>
    <r>
      <rPr>
        <i/>
        <sz val="10"/>
        <color indexed="30"/>
        <rFont val="Soberana Sans"/>
        <family val="3"/>
      </rPr>
      <t xml:space="preserve">
</t>
    </r>
  </si>
  <si>
    <r>
      <t>Porcentaje de proyectos para realizar tutorías (acompañamiento en las prácticas profesionales) y asesorías (acompañamiento en el desarrollo del trabajo recepcional) a los alumnos de las Escuelas Normales Públicas.</t>
    </r>
    <r>
      <rPr>
        <i/>
        <sz val="10"/>
        <color indexed="30"/>
        <rFont val="Soberana Sans"/>
        <family val="3"/>
      </rPr>
      <t xml:space="preserve">
</t>
    </r>
  </si>
  <si>
    <r>
      <t>Porcentaje de proyectos concluidos que mejoran la infraestructura y equipamiento.</t>
    </r>
    <r>
      <rPr>
        <i/>
        <sz val="10"/>
        <color indexed="30"/>
        <rFont val="Soberana Sans"/>
        <family val="3"/>
      </rPr>
      <t xml:space="preserve">
</t>
    </r>
  </si>
  <si>
    <r>
      <t>Porcentaje de Escuelas Normales Públicas que cuentan con un programa para mejorar el nivel académico del personal docente y directivo</t>
    </r>
    <r>
      <rPr>
        <i/>
        <sz val="10"/>
        <color indexed="30"/>
        <rFont val="Soberana Sans"/>
        <family val="3"/>
      </rPr>
      <t xml:space="preserve">
</t>
    </r>
  </si>
  <si>
    <r>
      <t>Porcentaje de asesorías realizadas sobre las programadas</t>
    </r>
    <r>
      <rPr>
        <i/>
        <sz val="10"/>
        <color indexed="30"/>
        <rFont val="Soberana Sans"/>
        <family val="3"/>
      </rPr>
      <t xml:space="preserve">
</t>
    </r>
  </si>
  <si>
    <r>
      <t>Porcentaje de alumnos asesorados sobre los programados</t>
    </r>
    <r>
      <rPr>
        <i/>
        <sz val="10"/>
        <color indexed="30"/>
        <rFont val="Soberana Sans"/>
        <family val="3"/>
      </rPr>
      <t xml:space="preserve">
</t>
    </r>
  </si>
  <si>
    <r>
      <t>Porcentaje de Escuelas Normales Públicas que realizan nuevas construcciones</t>
    </r>
    <r>
      <rPr>
        <i/>
        <sz val="10"/>
        <color indexed="30"/>
        <rFont val="Soberana Sans"/>
        <family val="3"/>
      </rPr>
      <t xml:space="preserve">
</t>
    </r>
  </si>
  <si>
    <r>
      <t>Porcentaje de Escuelas Normales Públicas que realizan un mantenimiento preventivo y correctivo de las instalaciones</t>
    </r>
    <r>
      <rPr>
        <i/>
        <sz val="10"/>
        <color indexed="30"/>
        <rFont val="Soberana Sans"/>
        <family val="3"/>
      </rPr>
      <t xml:space="preserve">
</t>
    </r>
  </si>
  <si>
    <r>
      <t>Porcentaje de Escuelas Normales Públicas que han adquirido equipo.</t>
    </r>
    <r>
      <rPr>
        <i/>
        <sz val="10"/>
        <color indexed="30"/>
        <rFont val="Soberana Sans"/>
        <family val="3"/>
      </rPr>
      <t xml:space="preserve">
</t>
    </r>
  </si>
  <si>
    <r>
      <t>Diferencia entre la proporción de alumnos que alcanzan al menos el nivel elemental en los resultados de la prueba ENLACE entre escuelas públicas beneficiadas y no beneficiadas por el Programa Escuelas de Calidad</t>
    </r>
    <r>
      <rPr>
        <i/>
        <sz val="10"/>
        <color indexed="30"/>
        <rFont val="Soberana Sans"/>
        <family val="3"/>
      </rPr>
      <t xml:space="preserve">
Indicador Seleccionado</t>
    </r>
  </si>
  <si>
    <r>
      <t>Porcentaje de escuelas PEC que permanecen cinco ciclos escolares o más, respecto del total de escuelas beneficiadas por el Programa en último el ciclo escolar.</t>
    </r>
    <r>
      <rPr>
        <i/>
        <sz val="10"/>
        <color indexed="30"/>
        <rFont val="Soberana Sans"/>
        <family val="3"/>
      </rPr>
      <t xml:space="preserve">
</t>
    </r>
  </si>
  <si>
    <r>
      <t>Porcentaje anual de escuelas PEC con Consejos Escolares de Participación Social inscritos en el Registro Público de Consejos Escolares (REPUCE).</t>
    </r>
    <r>
      <rPr>
        <i/>
        <sz val="10"/>
        <color indexed="30"/>
        <rFont val="Soberana Sans"/>
        <family val="3"/>
      </rPr>
      <t xml:space="preserve">
</t>
    </r>
  </si>
  <si>
    <r>
      <t>Porcentaje de directivos de escuelas de educación básica capacitados anualmente en el Modelo de Gestión Educativa Estratégica.</t>
    </r>
    <r>
      <rPr>
        <i/>
        <sz val="10"/>
        <color indexed="30"/>
        <rFont val="Soberana Sans"/>
        <family val="3"/>
      </rPr>
      <t xml:space="preserve">
</t>
    </r>
  </si>
  <si>
    <r>
      <t>Porcentaje de Supervisores de educación básica capacitados anualmente en el  Modelo de Gestión Educativa Estratégica</t>
    </r>
    <r>
      <rPr>
        <i/>
        <sz val="10"/>
        <color indexed="30"/>
        <rFont val="Soberana Sans"/>
        <family val="3"/>
      </rPr>
      <t xml:space="preserve">
</t>
    </r>
  </si>
  <si>
    <r>
      <t>Porcentaje total de escuelas beneficiadas anualmente por el Programa Escuelas de Calidad con recurso financiero y/o apoyo técnico-pedagógico.</t>
    </r>
    <r>
      <rPr>
        <i/>
        <sz val="10"/>
        <color indexed="30"/>
        <rFont val="Soberana Sans"/>
        <family val="3"/>
      </rPr>
      <t xml:space="preserve">
</t>
    </r>
  </si>
  <si>
    <r>
      <t>Porcentaje anual de Entidades federativas que reciben en tiempo los recursos federales</t>
    </r>
    <r>
      <rPr>
        <i/>
        <sz val="10"/>
        <color indexed="30"/>
        <rFont val="Soberana Sans"/>
        <family val="3"/>
      </rPr>
      <t xml:space="preserve">
</t>
    </r>
  </si>
  <si>
    <r>
      <t>Porcentaje de Equipos Técnicos Estatales que participan en al menos dos ocasiones en acciones de capacitación durante el ciclo escolar.</t>
    </r>
    <r>
      <rPr>
        <i/>
        <sz val="10"/>
        <color indexed="30"/>
        <rFont val="Soberana Sans"/>
        <family val="3"/>
      </rPr>
      <t xml:space="preserve">
</t>
    </r>
  </si>
  <si>
    <r>
      <t>Porcentaje anual de Coordinaciones Generales Estatales del PEC satisfechas con la asesoría y acompañamiento de la CNPEC</t>
    </r>
    <r>
      <rPr>
        <i/>
        <sz val="10"/>
        <color indexed="30"/>
        <rFont val="Soberana Sans"/>
        <family val="3"/>
      </rPr>
      <t xml:space="preserve">
</t>
    </r>
  </si>
  <si>
    <r>
      <t>Porcentaje de Equipos Técnicos Estatales que participan en al menos dos ocasiones en acciones de asesoría y acompañamiento durante el ciclo escolar.</t>
    </r>
    <r>
      <rPr>
        <i/>
        <sz val="10"/>
        <color indexed="30"/>
        <rFont val="Soberana Sans"/>
        <family val="3"/>
      </rPr>
      <t xml:space="preserve">
</t>
    </r>
  </si>
  <si>
    <r>
      <t>Porcentaje en la distribución de recursos federales de las entidades federativas a las escuelas PEC</t>
    </r>
    <r>
      <rPr>
        <i/>
        <sz val="10"/>
        <color indexed="30"/>
        <rFont val="Soberana Sans"/>
        <family val="3"/>
      </rPr>
      <t xml:space="preserve">
</t>
    </r>
  </si>
  <si>
    <r>
      <t xml:space="preserve">Relación de eficiencia de terminación entre becarios del PRONABES y no becarios del programa en la educación superior pública. </t>
    </r>
    <r>
      <rPr>
        <i/>
        <sz val="10"/>
        <color indexed="30"/>
        <rFont val="Soberana Sans"/>
        <family val="3"/>
      </rPr>
      <t xml:space="preserve">
</t>
    </r>
  </si>
  <si>
    <r>
      <t>Porcentaje de alumnos inscritos en la educación superior pública, integrantes de hogares con ingresos menores o iguales a cuatro salarios mínimos per cápita, que cuentan con beca PRONABES.</t>
    </r>
    <r>
      <rPr>
        <i/>
        <sz val="10"/>
        <color indexed="30"/>
        <rFont val="Soberana Sans"/>
        <family val="3"/>
      </rPr>
      <t xml:space="preserve">
Indicador Seleccionado</t>
    </r>
  </si>
  <si>
    <r>
      <t>Porcentaje de alumnas beneficiadas por el programa.</t>
    </r>
    <r>
      <rPr>
        <i/>
        <sz val="10"/>
        <color indexed="30"/>
        <rFont val="Soberana Sans"/>
        <family val="3"/>
      </rPr>
      <t xml:space="preserve">
</t>
    </r>
  </si>
  <si>
    <r>
      <t>Tasa anual de crecimiento de becas otorgadas por el PRONABES.</t>
    </r>
    <r>
      <rPr>
        <i/>
        <sz val="10"/>
        <color indexed="30"/>
        <rFont val="Soberana Sans"/>
        <family val="3"/>
      </rPr>
      <t xml:space="preserve">
</t>
    </r>
  </si>
  <si>
    <r>
      <t>Porcentaje de PRONABES estatales o institucionales que cuentan oportunamente con los recursos necesarios para el pago de becas.</t>
    </r>
    <r>
      <rPr>
        <i/>
        <sz val="10"/>
        <color indexed="30"/>
        <rFont val="Soberana Sans"/>
        <family val="3"/>
      </rPr>
      <t xml:space="preserve">
</t>
    </r>
  </si>
  <si>
    <r>
      <t>Porcentaje de convocatorias autorizadas para su publicación.</t>
    </r>
    <r>
      <rPr>
        <i/>
        <sz val="10"/>
        <color indexed="30"/>
        <rFont val="Soberana Sans"/>
        <family val="3"/>
      </rPr>
      <t xml:space="preserve">
</t>
    </r>
  </si>
  <si>
    <r>
      <t>Porcentaje de Profesores de tiempo completo con estudios de posgrado por subsistema y año</t>
    </r>
    <r>
      <rPr>
        <i/>
        <sz val="10"/>
        <color indexed="30"/>
        <rFont val="Soberana Sans"/>
        <family val="3"/>
      </rPr>
      <t xml:space="preserve">
</t>
    </r>
  </si>
  <si>
    <r>
      <t>Porcentaje de cuerpos académicos consolidados y en consolidación por área del conocimiento</t>
    </r>
    <r>
      <rPr>
        <i/>
        <sz val="10"/>
        <color indexed="30"/>
        <rFont val="Soberana Sans"/>
        <family val="3"/>
      </rPr>
      <t xml:space="preserve">
Indicador Seleccionado</t>
    </r>
  </si>
  <si>
    <r>
      <t>Productividad media de los proyectos de investigación financiados por el PROMEP</t>
    </r>
    <r>
      <rPr>
        <i/>
        <sz val="10"/>
        <color indexed="30"/>
        <rFont val="Soberana Sans"/>
        <family val="3"/>
      </rPr>
      <t xml:space="preserve">
</t>
    </r>
  </si>
  <si>
    <r>
      <t>Cuerpos académicos registrados en formación que cambian a un grado de consolidación superior por año</t>
    </r>
    <r>
      <rPr>
        <i/>
        <sz val="10"/>
        <color indexed="30"/>
        <rFont val="Soberana Sans"/>
        <family val="3"/>
      </rPr>
      <t xml:space="preserve">
</t>
    </r>
  </si>
  <si>
    <r>
      <t>Tasa de variación en el número total de becas otorgadas por año para todas las áreas del conocimiento</t>
    </r>
    <r>
      <rPr>
        <i/>
        <sz val="10"/>
        <color indexed="30"/>
        <rFont val="Soberana Sans"/>
        <family val="3"/>
      </rPr>
      <t xml:space="preserve">
</t>
    </r>
  </si>
  <si>
    <r>
      <t>Porcentaje de profesores de tiempo completo con reconocimiento al perfil deseable PROMEP vigente en relación al total de profesores de tiempo completo con posgrado.</t>
    </r>
    <r>
      <rPr>
        <i/>
        <sz val="10"/>
        <color indexed="30"/>
        <rFont val="Soberana Sans"/>
        <family val="3"/>
      </rPr>
      <t xml:space="preserve">
</t>
    </r>
  </si>
  <si>
    <r>
      <t>Porcentaje de exbecarios PROMEP y Nuevos PTCs que obtienen el reconocimiento de perfil deseable</t>
    </r>
    <r>
      <rPr>
        <i/>
        <sz val="10"/>
        <color indexed="30"/>
        <rFont val="Soberana Sans"/>
        <family val="3"/>
      </rPr>
      <t xml:space="preserve">
</t>
    </r>
  </si>
  <si>
    <r>
      <t>Porcentaje de ajustes y reconsideraciones de proyectos de investigación aprobadas atendidas en el año</t>
    </r>
    <r>
      <rPr>
        <i/>
        <sz val="10"/>
        <color indexed="30"/>
        <rFont val="Soberana Sans"/>
        <family val="3"/>
      </rPr>
      <t xml:space="preserve">
</t>
    </r>
  </si>
  <si>
    <r>
      <t>Porcentaje de solicitudes con proyectos de investigación aprobadas por los comités de pares convocados por el PROMEP para su evaluación en el año respecto al total de solicitudes con proyectos de investigación recibidas</t>
    </r>
    <r>
      <rPr>
        <i/>
        <sz val="10"/>
        <color indexed="30"/>
        <rFont val="Soberana Sans"/>
        <family val="3"/>
      </rPr>
      <t xml:space="preserve">
</t>
    </r>
  </si>
  <si>
    <r>
      <t>Porcentaje de cuerpos académicos que solicitan cambios en su integración en el año</t>
    </r>
    <r>
      <rPr>
        <i/>
        <sz val="10"/>
        <color indexed="30"/>
        <rFont val="Soberana Sans"/>
        <family val="3"/>
      </rPr>
      <t xml:space="preserve">
</t>
    </r>
  </si>
  <si>
    <r>
      <t>Porcentaje de cuerpos académicos que una vez evaluados son dictamidados en el grado de consolidación solicitado.</t>
    </r>
    <r>
      <rPr>
        <i/>
        <sz val="10"/>
        <color indexed="30"/>
        <rFont val="Soberana Sans"/>
        <family val="3"/>
      </rPr>
      <t xml:space="preserve">
</t>
    </r>
  </si>
  <si>
    <r>
      <t>Porcentaje de ajustes y reconsideraciones de becas aprobadas atendidas en el año</t>
    </r>
    <r>
      <rPr>
        <i/>
        <sz val="10"/>
        <color indexed="30"/>
        <rFont val="Soberana Sans"/>
        <family val="3"/>
      </rPr>
      <t xml:space="preserve">
</t>
    </r>
  </si>
  <si>
    <r>
      <t>Porcentaje de solicitudes de becas para estudios de posgrado aprobadas por los comités de pares convocados por el PROMEP para su evaluación en el año respecto de las solicitudes de becas recibidas</t>
    </r>
    <r>
      <rPr>
        <i/>
        <sz val="10"/>
        <color indexed="30"/>
        <rFont val="Soberana Sans"/>
        <family val="3"/>
      </rPr>
      <t xml:space="preserve">
</t>
    </r>
  </si>
  <si>
    <r>
      <t>Porcentaje de profesores de tiempo completo de las instituciones adscritas al Promep que renuevan el reconocimiento al perfil deseable</t>
    </r>
    <r>
      <rPr>
        <i/>
        <sz val="10"/>
        <color indexed="30"/>
        <rFont val="Soberana Sans"/>
        <family val="3"/>
      </rPr>
      <t xml:space="preserve">
</t>
    </r>
  </si>
  <si>
    <r>
      <t xml:space="preserve">Porcentaje de ajustes y reconsideraciones de proyectos de investigación aprobadas atendidas en el año
</t>
    </r>
    <r>
      <rPr>
        <sz val="10"/>
        <rFont val="Soberana Sans"/>
        <family val="3"/>
      </rPr>
      <t xml:space="preserve"> Causa : La mecanización y sistematización del procedimiento de atención a las solicitudes de ajuste y reconsideración hicieron posible aumentar la eficiencia. Efecto: Han mejorado los tiempos de respuesta de las solicitudes de ajuste y reconsideraciones, gracias a eso se logró atender 4.7% más de la meta esperada en este trimestre. Otros Motivos:</t>
    </r>
  </si>
  <si>
    <r>
      <t xml:space="preserve">Porcentaje de ajustes y reconsideraciones de becas aprobadas atendidas en el año
</t>
    </r>
    <r>
      <rPr>
        <sz val="10"/>
        <rFont val="Soberana Sans"/>
        <family val="3"/>
      </rPr>
      <t xml:space="preserve"> Causa : La mecanización y sistematización del procedimiento de atención a las solicitudes de ajuste y reconsideración hicieron posible aumentar la eficiencia. Efecto: Se logró rebasar la meta en 3.09% del porcentaje esperado en este trimestre. Otros Motivos:</t>
    </r>
  </si>
  <si>
    <r>
      <t>Contribucion del Programa en la disminucion del rezago educativo</t>
    </r>
    <r>
      <rPr>
        <i/>
        <sz val="10"/>
        <color indexed="30"/>
        <rFont val="Soberana Sans"/>
        <family val="3"/>
      </rPr>
      <t xml:space="preserve">
</t>
    </r>
  </si>
  <si>
    <r>
      <t>Impacto neto del programa en el empoderamiento de la poblacion atendida</t>
    </r>
    <r>
      <rPr>
        <i/>
        <sz val="10"/>
        <color indexed="30"/>
        <rFont val="Soberana Sans"/>
        <family val="3"/>
      </rPr>
      <t xml:space="preserve">
</t>
    </r>
  </si>
  <si>
    <r>
      <t>Impacto al rezago educativo</t>
    </r>
    <r>
      <rPr>
        <i/>
        <sz val="10"/>
        <color indexed="30"/>
        <rFont val="Soberana Sans"/>
        <family val="3"/>
      </rPr>
      <t xml:space="preserve">
Indicador Seleccionado</t>
    </r>
  </si>
  <si>
    <r>
      <t>Abatimiento del incremento neto al rezago educativo</t>
    </r>
    <r>
      <rPr>
        <i/>
        <sz val="10"/>
        <color indexed="30"/>
        <rFont val="Soberana Sans"/>
        <family val="3"/>
      </rPr>
      <t xml:space="preserve">
</t>
    </r>
  </si>
  <si>
    <r>
      <t>Avance del grado promedio de escolaridad de las personas atendidas en el programa</t>
    </r>
    <r>
      <rPr>
        <i/>
        <sz val="10"/>
        <color indexed="30"/>
        <rFont val="Soberana Sans"/>
        <family val="3"/>
      </rPr>
      <t xml:space="preserve">
</t>
    </r>
  </si>
  <si>
    <r>
      <t xml:space="preserve">Personas que concluyen algún nivel educativo </t>
    </r>
    <r>
      <rPr>
        <i/>
        <sz val="10"/>
        <color indexed="30"/>
        <rFont val="Soberana Sans"/>
        <family val="3"/>
      </rPr>
      <t xml:space="preserve">
</t>
    </r>
  </si>
  <si>
    <r>
      <t>Personas satisfechas con los servicios del Programa</t>
    </r>
    <r>
      <rPr>
        <i/>
        <sz val="10"/>
        <color indexed="30"/>
        <rFont val="Soberana Sans"/>
        <family val="3"/>
      </rPr>
      <t xml:space="preserve">
</t>
    </r>
  </si>
  <si>
    <r>
      <t>Asesores formados o actualizados</t>
    </r>
    <r>
      <rPr>
        <i/>
        <sz val="10"/>
        <color indexed="30"/>
        <rFont val="Soberana Sans"/>
        <family val="3"/>
      </rPr>
      <t xml:space="preserve">
</t>
    </r>
  </si>
  <si>
    <r>
      <t>Exámenes acreditados</t>
    </r>
    <r>
      <rPr>
        <i/>
        <sz val="10"/>
        <color indexed="30"/>
        <rFont val="Soberana Sans"/>
        <family val="3"/>
      </rPr>
      <t xml:space="preserve">
</t>
    </r>
  </si>
  <si>
    <r>
      <t>Módulos entregados a los beneficiarios del Programa</t>
    </r>
    <r>
      <rPr>
        <i/>
        <sz val="10"/>
        <color indexed="30"/>
        <rFont val="Soberana Sans"/>
        <family val="3"/>
      </rPr>
      <t xml:space="preserve">
</t>
    </r>
  </si>
  <si>
    <r>
      <t xml:space="preserve">Educandos activos en el MIB al inicio del año que presentaron al menos un examen en el año </t>
    </r>
    <r>
      <rPr>
        <i/>
        <sz val="10"/>
        <color indexed="30"/>
        <rFont val="Soberana Sans"/>
        <family val="3"/>
      </rPr>
      <t xml:space="preserve">
</t>
    </r>
  </si>
  <si>
    <r>
      <t xml:space="preserve">Certificados entregados </t>
    </r>
    <r>
      <rPr>
        <i/>
        <sz val="10"/>
        <color indexed="30"/>
        <rFont val="Soberana Sans"/>
        <family val="3"/>
      </rPr>
      <t xml:space="preserve">
</t>
    </r>
  </si>
  <si>
    <r>
      <t>Impactos informativos del INEA en medios de comunicación</t>
    </r>
    <r>
      <rPr>
        <i/>
        <sz val="10"/>
        <color indexed="30"/>
        <rFont val="Soberana Sans"/>
        <family val="3"/>
      </rPr>
      <t xml:space="preserve">
</t>
    </r>
  </si>
  <si>
    <r>
      <t xml:space="preserve">Personas que concluyen algún nivel educativo 
</t>
    </r>
    <r>
      <rPr>
        <sz val="10"/>
        <rFont val="Soberana Sans"/>
        <family val="3"/>
      </rPr>
      <t xml:space="preserve"> Causa : La regularización en la ministración de los recursos financieros durante el segundo trimestre del presente ejercicio permitió a los Institutos Estatales y Delegaciones la prestación oportuna de los servicios educativos y por consiguiente el cumplimiento de la meta planteada de usuarios que concluyen nivel educativo. En este trimestre la meta de usuarios que concluyeron nivel educativo se rebasó en 9%.  Efecto:  El cumplimiento de la meta de conclusión del nivel secundaria tiene como efecto la superación de la condición de rezago educativo en esta población y en el caso de los niveles de alfabetización y primaria permite la continuidad educativa al siguiente nivel. Otros Motivos:</t>
    </r>
  </si>
  <si>
    <r>
      <t xml:space="preserve">Asesores formados o actualizados
</t>
    </r>
    <r>
      <rPr>
        <sz val="10"/>
        <rFont val="Soberana Sans"/>
        <family val="3"/>
      </rPr>
      <t xml:space="preserve"> Causa : Los directores de Institutos Estatales y Delegados han continuado su compromiso con la formación de asesores y su carga en el sistema de Registro Automatizado de Formación (RAF). Como se comentó el trimestre anterior la meta anual ya fue cubierta durante este segundo trimestre superándola en 12%. Efecto: El efecto de la formación continua de asesores se ve reflejada en el aprovechamiento de los usuarios al presentar y acreditar mayor número de exámenes y avance académico. Otros Motivos:</t>
    </r>
  </si>
  <si>
    <r>
      <t xml:space="preserve">Exámenes acreditados
</t>
    </r>
    <r>
      <rPr>
        <sz val="10"/>
        <rFont val="Soberana Sans"/>
        <family val="3"/>
      </rPr>
      <t xml:space="preserve"> Causa : La regulación en la ministración de los recursos financieros durante el segundo trimestre del presente ejercicio permitió a los Institutos y Delegaciones Estatales la prestación oportuna de los servicios educativos y por consiguiente el cumplimiento de la meta planteada tanto de presentación como de acreditación de exámenes. Efecto:  Se sobrepasó en 15% la meta establecida en el trimestre, lo que provocó que los educandos que acreditaron examen continuaran su avance académico. Otros Motivos:</t>
    </r>
  </si>
  <si>
    <r>
      <t xml:space="preserve">Módulos entregados a los beneficiarios del Programa
</t>
    </r>
    <r>
      <rPr>
        <sz val="10"/>
        <rFont val="Soberana Sans"/>
        <family val="3"/>
      </rPr>
      <t xml:space="preserve"> Causa : Se continúa distribuyendo material educativo correspondiente al Programa Editorial del año anterior aunada a la distribución de una entrega parcial de material de la producción que se realizará este año, lo que permitió tener ese nivel de distribución estatal a los beneficiarios de acuerdo a las solicitudes de los Institutos Estatales y Delegaciones. Efecto: Se logró cubrir los requerimientos de material didáctico de los Institutos Estatales y Delegaciones, rebasando la meta en 44%. Cabe señalar que estas cifras de distribución de material incluyen material en cd, en línea e impreso. Otros Motivos:</t>
    </r>
  </si>
  <si>
    <r>
      <t xml:space="preserve">Impactos informativos del INEA en medios de comunicación
</t>
    </r>
    <r>
      <rPr>
        <sz val="10"/>
        <rFont val="Soberana Sans"/>
        <family val="3"/>
      </rPr>
      <t xml:space="preserve"> Causa : Debido al cambio en la política institucional de difusión ésta fue reforzada durante el presente trimestre, considerando además de los impactos nacionales del INEA, los de los Institutos Estatales y Delegaciones en los medios estatales de comunicación, con lo que se aseguró el cumplimiento del indicador. Efecto: Se promovió la imagen institucional tanto a nivel federal como estatal, subsanando con ello el déficit que presentó el indicador durante el primer trimestre del presente ejercicio fiscal. Otros Motivos:</t>
    </r>
  </si>
  <si>
    <r>
      <t>Porcentaje de alumnos de las escuelas beneficiadas con Acciones Compensatorias que están al menos en el nivel de logro elemental en la prueba de Enlace en el año n</t>
    </r>
    <r>
      <rPr>
        <i/>
        <sz val="10"/>
        <color indexed="30"/>
        <rFont val="Soberana Sans"/>
        <family val="3"/>
      </rPr>
      <t xml:space="preserve">
</t>
    </r>
  </si>
  <si>
    <r>
      <t>Porcentaje de deserción de los alumnos de escuelas beneficiadas con Acciones Compensatorias</t>
    </r>
    <r>
      <rPr>
        <i/>
        <sz val="10"/>
        <color indexed="30"/>
        <rFont val="Soberana Sans"/>
        <family val="3"/>
      </rPr>
      <t xml:space="preserve">
Indicador Seleccionado</t>
    </r>
  </si>
  <si>
    <r>
      <t>Cobertura de escuelas de Educación Básica beneficiadas con Acciones Compensatorias</t>
    </r>
    <r>
      <rPr>
        <i/>
        <sz val="10"/>
        <color indexed="30"/>
        <rFont val="Soberana Sans"/>
        <family val="3"/>
      </rPr>
      <t xml:space="preserve">
</t>
    </r>
  </si>
  <si>
    <r>
      <t>Madres, Padres y Cuidadores formados y capacitados</t>
    </r>
    <r>
      <rPr>
        <i/>
        <sz val="10"/>
        <color indexed="30"/>
        <rFont val="Soberana Sans"/>
        <family val="3"/>
      </rPr>
      <t xml:space="preserve">
</t>
    </r>
  </si>
  <si>
    <r>
      <t>Figuras educativas formadas o apoyadas</t>
    </r>
    <r>
      <rPr>
        <i/>
        <sz val="10"/>
        <color indexed="30"/>
        <rFont val="Soberana Sans"/>
        <family val="3"/>
      </rPr>
      <t xml:space="preserve">
</t>
    </r>
  </si>
  <si>
    <r>
      <t>Lotes de mobiliario</t>
    </r>
    <r>
      <rPr>
        <i/>
        <sz val="10"/>
        <color indexed="30"/>
        <rFont val="Soberana Sans"/>
        <family val="3"/>
      </rPr>
      <t xml:space="preserve">
</t>
    </r>
  </si>
  <si>
    <r>
      <t xml:space="preserve">Servicios de educación inicial </t>
    </r>
    <r>
      <rPr>
        <i/>
        <sz val="10"/>
        <color indexed="30"/>
        <rFont val="Soberana Sans"/>
        <family val="3"/>
      </rPr>
      <t xml:space="preserve">
</t>
    </r>
  </si>
  <si>
    <r>
      <t>Alumnos beneficiados con útiles escolares</t>
    </r>
    <r>
      <rPr>
        <i/>
        <sz val="10"/>
        <color indexed="30"/>
        <rFont val="Soberana Sans"/>
        <family val="3"/>
      </rPr>
      <t xml:space="preserve">
</t>
    </r>
  </si>
  <si>
    <r>
      <t xml:space="preserve">Localidades con servicios de Educación Comunitaria en operación, apoyadas con el Fortalecimiento Comunitario para la Educación (FORTALECE) </t>
    </r>
    <r>
      <rPr>
        <i/>
        <sz val="10"/>
        <color indexed="30"/>
        <rFont val="Soberana Sans"/>
        <family val="3"/>
      </rPr>
      <t xml:space="preserve">
</t>
    </r>
  </si>
  <si>
    <r>
      <t>Asociaciones de Padres de Familia que reciben el Apoyo a la Gestión Escolar</t>
    </r>
    <r>
      <rPr>
        <i/>
        <sz val="10"/>
        <color indexed="30"/>
        <rFont val="Soberana Sans"/>
        <family val="3"/>
      </rPr>
      <t xml:space="preserve">
</t>
    </r>
  </si>
  <si>
    <r>
      <t>Comités locales con acciones de Contraloría Social</t>
    </r>
    <r>
      <rPr>
        <i/>
        <sz val="10"/>
        <color indexed="30"/>
        <rFont val="Soberana Sans"/>
        <family val="3"/>
      </rPr>
      <t xml:space="preserve">
</t>
    </r>
  </si>
  <si>
    <r>
      <t>Porcentaje de figuras de la Estructura Educativa de Educación Inicial formadas</t>
    </r>
    <r>
      <rPr>
        <i/>
        <sz val="10"/>
        <color indexed="30"/>
        <rFont val="Soberana Sans"/>
        <family val="3"/>
      </rPr>
      <t xml:space="preserve">
</t>
    </r>
  </si>
  <si>
    <r>
      <t>Porcentaje de jefes de sector y supervisores a los que se les entregan incentivos</t>
    </r>
    <r>
      <rPr>
        <i/>
        <sz val="10"/>
        <color indexed="30"/>
        <rFont val="Soberana Sans"/>
        <family val="3"/>
      </rPr>
      <t xml:space="preserve">
</t>
    </r>
  </si>
  <si>
    <r>
      <t>Asesores Pedagógicos Itinerantes</t>
    </r>
    <r>
      <rPr>
        <i/>
        <sz val="10"/>
        <color indexed="30"/>
        <rFont val="Soberana Sans"/>
        <family val="3"/>
      </rPr>
      <t xml:space="preserve">
</t>
    </r>
  </si>
  <si>
    <r>
      <t xml:space="preserve">Servicios de educación inicial 
</t>
    </r>
    <r>
      <rPr>
        <sz val="10"/>
        <rFont val="Soberana Sans"/>
        <family val="3"/>
      </rPr>
      <t xml:space="preserve"> Causa : El avance de este indicador  correspondiente al 97.5% de la meta programada tiene como causa principal el cambio del personal a cargo de este indicador en muchas de las delegaciones estatales del CONAFE por lo cual se cuenta con información preliminar la cual estará confirmada en el  mes de agosto por lo anterior se reporta el avance ya mencionado. Efecto: Generar condiciones en las localidades de alto y muy alto rezago social y/o marginación, que propicien el desarrollo educativo de los niños y niñas.  Los servicios de educación inicial promueven la estimulación temprana de infantes de 0 a 4 años de edad, así como el desarrollo de habilidades en prácticas de crianza de los menores. Generar condiciones en las localidades de alto y muy alto rezago social y/o marginación, que propicien el desarrollo educativo de los niños y niñas.   Otros Motivos:</t>
    </r>
  </si>
  <si>
    <r>
      <t xml:space="preserve">Porcentaje de jefes de sector y supervisores a los que se les entregan incentivos
</t>
    </r>
    <r>
      <rPr>
        <sz val="10"/>
        <rFont val="Soberana Sans"/>
        <family val="3"/>
      </rPr>
      <t xml:space="preserve"> Causa : El avance de este indicador  correspondiente al 82.7% de la meta programada tiene como causa principal que el corte corresponde al periodo enero-marzo ya que de acuerdo a las reglas de operación vigentes y los convenios correspondientes la información definitiva estará disponible en el  mes de agosto, por lo anterior se reporta el avance ya mencionado.  Efecto: Estimular la participación de los agentes educativos vinculados a las escuelas beneficiadas por las acciones compensatorias del Consejo.  Las actividades realizadas en este proyecto a través de Jefes.  Otros Motivos:</t>
    </r>
  </si>
  <si>
    <r>
      <t>Porcentaje de alumnos de primarias comunitarias con un logro al menos elemental en la Prueba ENLACE de matemáticas</t>
    </r>
    <r>
      <rPr>
        <i/>
        <sz val="10"/>
        <color indexed="30"/>
        <rFont val="Soberana Sans"/>
        <family val="3"/>
      </rPr>
      <t xml:space="preserve">
</t>
    </r>
  </si>
  <si>
    <r>
      <t>Cobertura de niños con servicios educativos comunitarios</t>
    </r>
    <r>
      <rPr>
        <i/>
        <sz val="10"/>
        <color indexed="30"/>
        <rFont val="Soberana Sans"/>
        <family val="3"/>
      </rPr>
      <t xml:space="preserve">
</t>
    </r>
  </si>
  <si>
    <r>
      <t>Porcentaje de niños y jóvenes en edad escolar que reciben los servicios educativos en localidades susceptibles de ser atendidas por el Programa de Educación Comunitaria</t>
    </r>
    <r>
      <rPr>
        <i/>
        <sz val="10"/>
        <color indexed="30"/>
        <rFont val="Soberana Sans"/>
        <family val="3"/>
      </rPr>
      <t xml:space="preserve">
Indicador Seleccionado</t>
    </r>
  </si>
  <si>
    <r>
      <t xml:space="preserve">Número de servicios educativos en operación de Educación Básica </t>
    </r>
    <r>
      <rPr>
        <i/>
        <sz val="10"/>
        <color indexed="30"/>
        <rFont val="Soberana Sans"/>
        <family val="3"/>
      </rPr>
      <t xml:space="preserve">
</t>
    </r>
  </si>
  <si>
    <r>
      <t>Asociaciones Promotoras de Educación Comunitaria con acciones  de Contraloría Social</t>
    </r>
    <r>
      <rPr>
        <i/>
        <sz val="10"/>
        <color indexed="30"/>
        <rFont val="Soberana Sans"/>
        <family val="3"/>
      </rPr>
      <t xml:space="preserve">
</t>
    </r>
  </si>
  <si>
    <r>
      <t>Número de beneficiarios del Sistema de Estudios a Docentes y Acércate a tu Escuela</t>
    </r>
    <r>
      <rPr>
        <i/>
        <sz val="10"/>
        <color indexed="30"/>
        <rFont val="Soberana Sans"/>
        <family val="3"/>
      </rPr>
      <t xml:space="preserve">
</t>
    </r>
  </si>
  <si>
    <r>
      <t>Localidades con servicios comunitarios fortalecidos con Tutores Comunitarios de Verano, Asesores Pedagógico Itinerantes y Caravanas Culturales</t>
    </r>
    <r>
      <rPr>
        <i/>
        <sz val="10"/>
        <color indexed="30"/>
        <rFont val="Soberana Sans"/>
        <family val="3"/>
      </rPr>
      <t xml:space="preserve">
</t>
    </r>
  </si>
  <si>
    <r>
      <t>Número de acciones de construcción y/o rehabilitación de espacios educativos y técnico administrativos</t>
    </r>
    <r>
      <rPr>
        <i/>
        <sz val="10"/>
        <color indexed="30"/>
        <rFont val="Soberana Sans"/>
        <family val="3"/>
      </rPr>
      <t xml:space="preserve">
</t>
    </r>
  </si>
  <si>
    <r>
      <t>Figuras educativas en servicio</t>
    </r>
    <r>
      <rPr>
        <i/>
        <sz val="10"/>
        <color indexed="30"/>
        <rFont val="Soberana Sans"/>
        <family val="3"/>
      </rPr>
      <t xml:space="preserve">
</t>
    </r>
  </si>
  <si>
    <r>
      <t>Porcentaje de Asociaciones Promotoras de Educación Comunitaria (APEC) capacitadas en materia de Contaloría Social</t>
    </r>
    <r>
      <rPr>
        <i/>
        <sz val="10"/>
        <color indexed="30"/>
        <rFont val="Soberana Sans"/>
        <family val="3"/>
      </rPr>
      <t xml:space="preserve">
</t>
    </r>
  </si>
  <si>
    <r>
      <t>Porcentaje de apoyo económico del Sistema de Estudios a Docentes programado y entregado</t>
    </r>
    <r>
      <rPr>
        <i/>
        <sz val="10"/>
        <color indexed="30"/>
        <rFont val="Soberana Sans"/>
        <family val="3"/>
      </rPr>
      <t xml:space="preserve">
</t>
    </r>
  </si>
  <si>
    <r>
      <t>Porcentaje de apoyos económicos Acércate a tu Escuela entregados</t>
    </r>
    <r>
      <rPr>
        <i/>
        <sz val="10"/>
        <color indexed="30"/>
        <rFont val="Soberana Sans"/>
        <family val="3"/>
      </rPr>
      <t xml:space="preserve">
</t>
    </r>
  </si>
  <si>
    <r>
      <t>Tutores Comunitarios de Verano</t>
    </r>
    <r>
      <rPr>
        <i/>
        <sz val="10"/>
        <color indexed="30"/>
        <rFont val="Soberana Sans"/>
        <family val="3"/>
      </rPr>
      <t xml:space="preserve">
</t>
    </r>
  </si>
  <si>
    <r>
      <t>Número de Caravanas Culturales en operación</t>
    </r>
    <r>
      <rPr>
        <i/>
        <sz val="10"/>
        <color indexed="30"/>
        <rFont val="Soberana Sans"/>
        <family val="3"/>
      </rPr>
      <t xml:space="preserve">
</t>
    </r>
  </si>
  <si>
    <r>
      <t>Asesores Pedagógicos Itinerantes en servicio</t>
    </r>
    <r>
      <rPr>
        <i/>
        <sz val="10"/>
        <color indexed="30"/>
        <rFont val="Soberana Sans"/>
        <family val="3"/>
      </rPr>
      <t xml:space="preserve">
</t>
    </r>
  </si>
  <si>
    <r>
      <t xml:space="preserve">Número de servicios educativos en operación de Educación Básica 
</t>
    </r>
    <r>
      <rPr>
        <sz val="10"/>
        <rFont val="Soberana Sans"/>
        <family val="3"/>
      </rPr>
      <t xml:space="preserve"> Causa : Algunas de las situaciones que impiden la instalación de servicios educativos son; baja matricula, la migración parcial o total de la población, la imposibilidad para cubrir los gastos asociados al hospedaje, alimentación y cuidados al instructor comunitario por parte de las comunidades en las cuales se pretende instalar algún servicio educativo, La alta dispersión de las comunidades focalizadas dificulta la expansión en la instalación de servicios. La migración de la población que habita en las localidades susceptibles de instalarse algún servicio educativo, es originada principalmente para mejorar la situación económica de la población y con ello mejorar sus condiciones de vida, toda vez que en su lugar de residencia prevalece el desempleo, la violencia, el hambre y la pobreza, lo que conlleva en muchos casos a no instalar o cerrar el servicio educativo. Por otra parte, es importante mencionar que la cantidad acumulada en la en la instalación de servicios educativos entre el inicio v fin de ciclo escolar fue de 37,715, en los cuales se logró beneficiar a 340.294 alumnos. Efecto: Los efectos socioeconómicos consecuentes de la educación comunitaria en las localidades con mayor índice de marginación han estado directamente relacionados con fenómenos demográficos, económicos, sociales y culturales. La distribución espacial de la población y la distinción étnica ha sido una limitante para tener acceso al sistema educativo. Adicionalmente los sistemas de producción son altamente desiguales en estas localidades, la infraestructura de servicios, comercial e industrial refleja grandes contrastes en la distribución de la riqueza, por lo cual se impone la necesidad de contar con elementos educativos en todos los niveles, desde el básico hasta el superior.  Otros Motivos:</t>
    </r>
  </si>
  <si>
    <r>
      <t xml:space="preserve">Número de beneficiarios del Sistema de Estudios a Docentes y Acércate a tu Escuela
</t>
    </r>
    <r>
      <rPr>
        <sz val="10"/>
        <rFont val="Soberana Sans"/>
        <family val="3"/>
      </rPr>
      <t xml:space="preserve"> Causa : Es importante señalar que en esta meta se contempla a las figuras educativas en servicio del ciclo escolar inmediato anterior, que son susceptibles de ser incorporadas al sistema de estudios a docentes, así como a niños, niñas y jóvenes que por las características de las localidades en las que habitan no es posible instalar algún servicio educativo del CONAFE. La variación en este indicador, se debe principalmente a que en Sistema de Estudios a Docentes, algunos beneficiarios concluyen su fase de estudio y en el programa Acércate a tu Escuela, algunos padres de los beneficiarios decidieron darse de baja por considerar insuficiente el apoyo económico. Efecto: Coadyuvar a la continuidad educativa de los jóvenes prestadores del servicio social y generar posibilidades de acceso a los servicios educativos a niños y jóvenes de localidades marginadas carentes de un servicio educativo. Las acciones realizadas en este indicador son fortalecer la equidad y la oportunidad de acceso a la educación básica de los grupos vulnerables en el medio rural e indígena. Estos apoyos aminoran la carga económica en los hogares de los beneficiarios y les permiten reorientar esos recursos a satisfacer otras necesidades básicas. Además, en el caso específico de las becas Acércate a tu escuela, este apoyo en ocasiones constituye la diferencia entre asistir o no a la escuela por lo que también se disminuye el rezago educativo. Estos apoyos también ayudan a romper la pobreza intergeneracional ya que el seguir estudiando les abre la oportunidad de aspirar a tener un mejor empleo ya que a mayores estudios se esperaría tener mayores ingresos.  Otros Motivos:</t>
    </r>
  </si>
  <si>
    <r>
      <t xml:space="preserve">Figuras educativas en servicio
</t>
    </r>
    <r>
      <rPr>
        <sz val="10"/>
        <rFont val="Soberana Sans"/>
        <family val="3"/>
      </rPr>
      <t xml:space="preserve"> Causa : La variación en este indicador se debe principalmente a que existen algunas situaciones que impiden captar figuras educativas tales como: los diversos fenómenos de oferta en las alternativas de fomento educativo y la incorporación al sector productivo. Otros factores que inciden en el cumplimiento de este indicador es de que la figura educativa no se adapte a las condiciones de la comunidad, toda vez que en la misma difícilmente cuentan con el sustento alimenticio y de hospedaje que se le pueda brindar a la figura educativa, así como considerar insuficiente el apoyo económico por el servicio social que realizan, sin embargo, esta cantidad de figuras educativas en servicio permite atender los servicios educativos instalados. Efecto: La efectividad de la operación de los programas del CONAFE por parte de los jóvenes que participan como figuras educativas se refleja en el reconocimiento, la consideración y el aprovechamiento de la diversidad cultural como una ventaja pedagógica, y sustenta su metodología en el desarrollo de competencias básicas para la vida. Las figuras educativas representan la piedra angular sobre la cual descansa la implementación de esta propuesta educativa, además de dominar habilidades de planeación, conducción y evaluación multigrado, estas adquieren las competencias interculturales necesarias para posicionar la otredad como una auténtica ventaja pedagógica en entornos socioeducativos de extrema dificultad. El impacto que tiene ésta labor se refleja en los niños que reciben los servicios educativos, en la comunidad beneficiada, pues tienen ventajas comparativas, en relación a las localidades que no cuentan con servicios de educación, del mismo modo las figuras educativas, adquieren una visión de tolerancia, de solidaridad e identificación con la comunidad, además del apoyo económico para continuar estudiando, lo cual son factores de formación humana que se traducen en ventajas para la consolidación del Estado Civil y la estandarización de las habilidades laborales; el efecto contrario de no contar con estas figuras se traduce principalmente en que los niños de con más rezago social del país pierdan la oportunidad de estudiar. Impulsar la implementación de servicios educativos a través de la participación comprometida de los jóvenes prestadores del servicio social. Contar con el número requerido de figuras educativas permite el alcance óptimo de los programas del CONAFE, pues son los actores que concretan la misión de la Educación Comunitaria.  Otros Motivos:</t>
    </r>
  </si>
  <si>
    <r>
      <t xml:space="preserve">Porcentaje de apoyo económico del Sistema de Estudios a Docentes programado y entregado
</t>
    </r>
    <r>
      <rPr>
        <sz val="10"/>
        <rFont val="Soberana Sans"/>
        <family val="3"/>
      </rPr>
      <t xml:space="preserve"> Causa : La variación en este indicador, se debe principalmente a que algunos beneficiarios concluyen su fase de estudio. Efectos socioeconómicos del alcance de metas del indicador.  Efecto: El apoyo económico contribuye a aminorar la carga económica en los hogares de los beneficiarios y les permiten reorientar esos recursos a satisfacer otras necesidades básicas. Este beneficio les permite cursar su educación media superior, superior o una o más carreras, especialidades, diplomados, capacitación para el trabajo u otras modalidades educativas con lo cual se mejora el nivel de escolaridad de los habitantes de la comunidad. Además, permite que las localidades cuenten con personas más preparadas y que apoyen el desarrollo de las mismas. Por último, estos apoyos también ayudan a romper la pobreza intergeneracional ya que el seguir estudiando les abre la oportunidad de aspirar a tener un mejor empleo ya que a mayores estudios se esperaría tener mayores ingresos.  Otros Motivos:</t>
    </r>
  </si>
  <si>
    <r>
      <t xml:space="preserve">Porcentaje de apoyos económicos Acércate a tu Escuela entregados
</t>
    </r>
    <r>
      <rPr>
        <sz val="10"/>
        <rFont val="Soberana Sans"/>
        <family val="3"/>
      </rPr>
      <t xml:space="preserve"> Causa : La variación en este indicador se debe principalmente a que los padres de los beneficiarios consideran insuficiente el apoyo económico otorgado y a diversos fenómenos de oferta y demanda en las alternativas de fomento educativo que se le presentan a la sociedad. Efecto: Igualar las oportunidades de acceso a los servicios educativos, de niños y La beca Acércate a tu escuela tiene un efecto de integración de las zonas más alejadas a los centros de estudio. Este apoyo beneficia los niños y jóvenes que habitan en localidades en las que, por sus características, no es posible instalar algún servicio educativo del CONAFE. Además, éste apoyo contribuye en la continuidad educativa y aminora la carga económica en los hogares de los beneficiarios lo cual les permiten reorientar esos recursos a satisfacer otras necesidades básicas. Éste apoyo en ocasiones constituye la diferencia entre asistir o no a la escuela por lo que también se disminuye el rezago educativo y se aumenta el nivel de escolaridad de los habitantes de la localidad. El no asistir a la escuela o no seguir estudiando por falta de recursos para poder asistir a ella es condenarlos a seguir inmersos en la pobreza. La beca ayuda para que continúen estudiando y amplíen sus posibilidades de salir de la situación de pobreza.  Otros Motivos:</t>
    </r>
  </si>
  <si>
    <r>
      <t xml:space="preserve">Número de Caravanas Culturales en operación
</t>
    </r>
    <r>
      <rPr>
        <sz val="10"/>
        <rFont val="Soberana Sans"/>
        <family val="3"/>
      </rPr>
      <t xml:space="preserve"> Causa : Los problemas de inseguridad impactan en la deserción de figuras. No obstante la cantidad de figuras educativas logradas permiten atender los servicios educativos instalados con actividades artísticas y culturales. Efecto: Fomenta hábitos de lectura y disciplinas artísticas como las artes plásticas, el teatro, la danza y la música, entre otras, en las comunidades con mayor rezago social y educativo. Otros Motivos:</t>
    </r>
  </si>
  <si>
    <r>
      <t>Porcentaje de proyectos de investigación vinculados con los diversos sectores de la economía nacional, respecto a lo proyectos de investigación en desarrollo</t>
    </r>
    <r>
      <rPr>
        <i/>
        <sz val="10"/>
        <color indexed="30"/>
        <rFont val="Soberana Sans"/>
        <family val="3"/>
      </rPr>
      <t xml:space="preserve">
</t>
    </r>
  </si>
  <si>
    <r>
      <t>Razón de productividad de la planta de investigadores</t>
    </r>
    <r>
      <rPr>
        <i/>
        <sz val="10"/>
        <color indexed="30"/>
        <rFont val="Soberana Sans"/>
        <family val="3"/>
      </rPr>
      <t xml:space="preserve">
Indicador Seleccionado</t>
    </r>
  </si>
  <si>
    <r>
      <t>Tasa de crecimiento de las investigaciones publicadas respecto al año anterior</t>
    </r>
    <r>
      <rPr>
        <i/>
        <sz val="10"/>
        <color indexed="30"/>
        <rFont val="Soberana Sans"/>
        <family val="3"/>
      </rPr>
      <t xml:space="preserve">
Indicador Seleccionado</t>
    </r>
  </si>
  <si>
    <r>
      <t>Proyectos de Investigación en Desarrollo</t>
    </r>
    <r>
      <rPr>
        <i/>
        <sz val="10"/>
        <color indexed="30"/>
        <rFont val="Soberana Sans"/>
        <family val="3"/>
      </rPr>
      <t xml:space="preserve">
</t>
    </r>
  </si>
  <si>
    <r>
      <t>Tasa de crecimiento de eventos académicos realizados</t>
    </r>
    <r>
      <rPr>
        <i/>
        <sz val="10"/>
        <color indexed="30"/>
        <rFont val="Soberana Sans"/>
        <family val="3"/>
      </rPr>
      <t xml:space="preserve">
</t>
    </r>
  </si>
  <si>
    <r>
      <t>Porcentaje de los informes anuales verificados de los proyectos de investigación</t>
    </r>
    <r>
      <rPr>
        <i/>
        <sz val="10"/>
        <color indexed="30"/>
        <rFont val="Soberana Sans"/>
        <family val="3"/>
      </rPr>
      <t xml:space="preserve">
</t>
    </r>
  </si>
  <si>
    <r>
      <t xml:space="preserve">Porcentaje de atención en equipamiento a los Centros de investigación en el nivel Ciencia y tecnología del IPN , con respecto al total de Centros de Investigación  </t>
    </r>
    <r>
      <rPr>
        <i/>
        <sz val="10"/>
        <color indexed="30"/>
        <rFont val="Soberana Sans"/>
        <family val="3"/>
      </rPr>
      <t xml:space="preserve">
</t>
    </r>
  </si>
  <si>
    <r>
      <t>Porcentaje de servicios de mantenimiento realizados a los Centros de Investigación, respecto al total de solicitudes recibidas.</t>
    </r>
    <r>
      <rPr>
        <i/>
        <sz val="10"/>
        <color indexed="30"/>
        <rFont val="Soberana Sans"/>
        <family val="3"/>
      </rPr>
      <t xml:space="preserve">
</t>
    </r>
  </si>
  <si>
    <r>
      <t>Porcentaje de proyectos de investigación con apoyo autorizado</t>
    </r>
    <r>
      <rPr>
        <i/>
        <sz val="10"/>
        <color indexed="30"/>
        <rFont val="Soberana Sans"/>
        <family val="3"/>
      </rPr>
      <t xml:space="preserve">
</t>
    </r>
  </si>
  <si>
    <r>
      <t xml:space="preserve">Razón de productividad de la planta de investigadores
</t>
    </r>
    <r>
      <rPr>
        <sz val="10"/>
        <rFont val="Soberana Sans"/>
        <family val="3"/>
      </rPr>
      <t xml:space="preserve"> Causa : La Ur A00 reporta que durante el segundo trimestre del año en la UPN se publicaron 5 artículos arbitrados producto de la investigación que se realiza en nuestra casa de estudios. Lo que da un acumulado de 9 artículos en lo que va del año.   La Ur A2M reporta que el número de publicaciones arbitradas al cierre del primer semestre del año fue de 1,869. Este dato supera la meta estimada del periodo debido a un mayor interés de la comunidad académica por difundir los productos de sus trabajos de investigación, así como por la inclusión de publicaciones de investigadores de la nueva Unidad Académica de Lerma quienes se han incorporado de manera rápida y óptima a sus labores tanto docentes como de investigación.  La Ur D00 reporta que es importante mencionar que esta actividad responde en virtud al número de libros que se reciban en el periodo por parte de los investigadores, para su posterior envió a la Comisión Central Dictaminadora de Publicaciones para su dictaminación, los cuales en este caso cumplieron con los requisitos por lo tanto la meta se superó.  La Ur L4J reporta que al cierre de presente semestre, se superó la meta programada con 186 publicaciones con arbitraje, lo que representa el 46.97% sobre la meta. La variación se debe a la mayor presentación de artículos con la calidad académica requerida, para que éstas, sean publicadas en revistas indexadas.   La Ur L8K reporta que el cumplimiento de la meta conforme a lo establecido se deriva de la eficiencia de las instancias académicas (Comisiones Evaluadoras) encargadas del arbitraje de las investigaciones desarrolladas por los profesores investigadores, y a su vez a la entrega de sus trabajos de investigación en tiempo y forma para concluir el proceso editorial. Efecto:  Otros Motivos:</t>
    </r>
  </si>
  <si>
    <r>
      <t xml:space="preserve">Proyectos de Investigación en Desarrollo
</t>
    </r>
    <r>
      <rPr>
        <sz val="10"/>
        <rFont val="Soberana Sans"/>
        <family val="3"/>
      </rPr>
      <t xml:space="preserve"> Causa : La Ur 513 reporta que algunas propuestas presentadas no cumplieron con los requisitos de la convocatoria, por lo que se apoyan menos proyectos de los planeados.      La Ur 611 reporta que debido a que se estimuló la participación de docentes y asesores de proyectos a través de la emisión de la "Constancia Docente Investigador" a los participantes del "XV Concurso Nacional de Prototipos 2013" que obtuvieran 80 puntos o más en su etapa estatal, se logró alcanzar el 118% de la meta programada, debido a que se presentaron 45 proyectos más respecto a lo planeado, con lo cual se supero en 18% la meta trimestral programada, asimismo representa el 65.55% respecto a la meta anual programada.      La Ur A00 reporta que la Universidad Pedagógica Nacional, al segundo trimestre cuenta con 17 proyectos en desarrollo, con evaluación externa.      La Ur A2M reporta que al cierre del segundo trimestre, se registraron 1047 proyectos de investigación cifra superior a la estimada para el periodo. Durante el segundo trimestre de 2013, este indicador presentó interesantes muestras de investigación como las realizadas en el Departamento de Atención a la Salud sobre ¿la ¿sarcopenia¿ síndrome geriátrico o enfermedad degenerativa en personas adultas mayores     La Ur A3Q reporta que de acuerdo al seguimiento de la meta durante el segundo trimestre del año se contó con 7 650 proyectos de investigación en desarrollo cifra de acuerdo a su reprogramación.     La Ur D00 reporta que la baja reportada en el indicador obedece a que los proyectos programados en el área de arqueología no contaron con el oficio de autorización del Consejo de Arqueología y, por otro lado, no fue posible aprobar la totalidad de los proyectos en el área de antropología derivado del cambio de titular de Área.      La Ur L3P reporta que se cumplió al 100% con la meta programada para este trimestre.              Efecto: Continuacion de Causas:          La Ur L4J reporta que al cierre del presente semestre se superó la meta con 57 proyectos en operación, lo que representa el 14.18% por encima de la meta programada. La variación se explica porque durante este periodo se formalizaron proyectos que se tenían pendientes de autorizar, con el extinto Instituto de Ciencia y Tecnología del Distrito Federal (ICyTDF), ahora Secretaría de Ciencia Tecnología e Innovación, del Distrito Federal.      La Ur MGH reporta que se alcanza la meta programada al lograr que los Profesores Investigadores se interesarán en proyectos de investigación desarrollados.   Otros Motivos:</t>
    </r>
  </si>
  <si>
    <r>
      <t xml:space="preserve">Porcentaje de los informes anuales verificados de los proyectos de investigación
</t>
    </r>
    <r>
      <rPr>
        <sz val="10"/>
        <rFont val="Soberana Sans"/>
        <family val="3"/>
      </rPr>
      <t xml:space="preserve"> Causa : La UR B00 reporta que no se cumplió la meta programada debido a que se solicitaron algunas prórrogas para la entrega de informes.  La UR L3P reporta que se cumplió al 100% la meta programada al trimestre.    Efecto:  Otros Motivos:</t>
    </r>
  </si>
  <si>
    <r>
      <t xml:space="preserve">Porcentaje de atención en equipamiento a los Centros de investigación en el nivel Ciencia y tecnología del IPN , con respecto al total de Centros de Investigación  
</t>
    </r>
    <r>
      <rPr>
        <sz val="10"/>
        <rFont val="Soberana Sans"/>
        <family val="3"/>
      </rPr>
      <t xml:space="preserve"> Causa : La Ur L6H reporta que no se cumplió la meta del seguimiento de metas en este trimestre debido a que aún cuando se atendieron las etapas de cada proceso de 4 Licitaciones Públicas y 1 Adjudicación Directa, las condiciones de pago se realizarán en el siguiente semestre.  Efecto:  Otros Motivos:</t>
    </r>
  </si>
  <si>
    <r>
      <t xml:space="preserve">Porcentaje de servicios de mantenimiento realizados a los Centros de Investigación, respecto al total de solicitudes recibidas.
</t>
    </r>
    <r>
      <rPr>
        <sz val="10"/>
        <rFont val="Soberana Sans"/>
        <family val="3"/>
      </rPr>
      <t xml:space="preserve"> Causa : PARA ESTE PRIMER TRIMESTRE NO SE TIENE META PLANEADA. Efecto:  Otros Motivos:</t>
    </r>
  </si>
  <si>
    <r>
      <t xml:space="preserve">Porcentaje de proyectos de investigación con apoyo autorizado
</t>
    </r>
    <r>
      <rPr>
        <sz val="10"/>
        <rFont val="Soberana Sans"/>
        <family val="3"/>
      </rPr>
      <t xml:space="preserve"> Causa : La Ur 513 reporta que cumplió al 100 % su meta conforme a lo programado   La Ur B00 reporta que superó la meta debido a que fomento y elevo la calidad de las investigaciones, se implementó el Programa de Consolidación y Formación de Grupos de Investigación, apoyando al personal académico con proyectos de investigación.  Efecto:  Otros Motivos:</t>
    </r>
  </si>
  <si>
    <r>
      <t>Porcentaje de actualización del registro de obra artística</t>
    </r>
    <r>
      <rPr>
        <i/>
        <sz val="10"/>
        <color indexed="30"/>
        <rFont val="Soberana Sans"/>
        <family val="3"/>
      </rPr>
      <t xml:space="preserve">
</t>
    </r>
  </si>
  <si>
    <r>
      <t>Porcentaje de variación de los bienes inmuebles históricos propiedad federal intervenidos en comparación al año anterior</t>
    </r>
    <r>
      <rPr>
        <i/>
        <sz val="10"/>
        <color indexed="30"/>
        <rFont val="Soberana Sans"/>
        <family val="3"/>
      </rPr>
      <t xml:space="preserve">
</t>
    </r>
  </si>
  <si>
    <r>
      <t>Porcentaje de registro y catalogación de los bienes culturales inmuebles federales del patrimonio cultural de la nación</t>
    </r>
    <r>
      <rPr>
        <i/>
        <sz val="10"/>
        <color indexed="30"/>
        <rFont val="Soberana Sans"/>
        <family val="3"/>
      </rPr>
      <t xml:space="preserve">
</t>
    </r>
  </si>
  <si>
    <r>
      <t>Porcentaje de obra artística mueble e inmueble que se ha dictaminado para registro</t>
    </r>
    <r>
      <rPr>
        <i/>
        <sz val="10"/>
        <color indexed="30"/>
        <rFont val="Soberana Sans"/>
        <family val="3"/>
      </rPr>
      <t xml:space="preserve">
</t>
    </r>
  </si>
  <si>
    <r>
      <t>Porcentaje de monumentos históricos de propiedad federal de preservados</t>
    </r>
    <r>
      <rPr>
        <i/>
        <sz val="10"/>
        <color indexed="30"/>
        <rFont val="Soberana Sans"/>
        <family val="3"/>
      </rPr>
      <t xml:space="preserve">
Indicador Seleccionado</t>
    </r>
  </si>
  <si>
    <r>
      <t>Porcentaje de obra artística restaurada</t>
    </r>
    <r>
      <rPr>
        <i/>
        <sz val="10"/>
        <color indexed="30"/>
        <rFont val="Soberana Sans"/>
        <family val="3"/>
      </rPr>
      <t xml:space="preserve">
</t>
    </r>
  </si>
  <si>
    <r>
      <t>Porcentaje de Dictámenes y Asesorías técnicas relativas a proyectos de intervención a bienes inmuebles de propiedad federal a realizar en el año</t>
    </r>
    <r>
      <rPr>
        <i/>
        <sz val="10"/>
        <color indexed="30"/>
        <rFont val="Soberana Sans"/>
        <family val="3"/>
      </rPr>
      <t xml:space="preserve">
</t>
    </r>
  </si>
  <si>
    <r>
      <t>Porcentaje de sitios arqueológicos y monumentos históricos registrados con respecto a los programados.</t>
    </r>
    <r>
      <rPr>
        <i/>
        <sz val="10"/>
        <color indexed="30"/>
        <rFont val="Soberana Sans"/>
        <family val="3"/>
      </rPr>
      <t xml:space="preserve">
</t>
    </r>
  </si>
  <si>
    <r>
      <t>Porcentaje de restauración de murales con respecto a los metros cuadrados de murales registrados y de nuevo registro</t>
    </r>
    <r>
      <rPr>
        <i/>
        <sz val="10"/>
        <color indexed="30"/>
        <rFont val="Soberana Sans"/>
        <family val="3"/>
      </rPr>
      <t xml:space="preserve">
</t>
    </r>
  </si>
  <si>
    <r>
      <t>Porcentaje de material fonográfico digitalizado</t>
    </r>
    <r>
      <rPr>
        <i/>
        <sz val="10"/>
        <color indexed="30"/>
        <rFont val="Soberana Sans"/>
        <family val="3"/>
      </rPr>
      <t xml:space="preserve">
</t>
    </r>
  </si>
  <si>
    <r>
      <t>Tasa de variación de documentos sonoros catalogados con respecto al año anterior</t>
    </r>
    <r>
      <rPr>
        <i/>
        <sz val="10"/>
        <color indexed="30"/>
        <rFont val="Soberana Sans"/>
        <family val="3"/>
      </rPr>
      <t xml:space="preserve">
</t>
    </r>
  </si>
  <si>
    <r>
      <t>Porcentaje de sitios arqueológicos delimitados</t>
    </r>
    <r>
      <rPr>
        <i/>
        <sz val="10"/>
        <color indexed="30"/>
        <rFont val="Soberana Sans"/>
        <family val="3"/>
      </rPr>
      <t xml:space="preserve">
</t>
    </r>
  </si>
  <si>
    <r>
      <t>Porcentaje de fichas actualizadas de bienes catalogados</t>
    </r>
    <r>
      <rPr>
        <i/>
        <sz val="10"/>
        <color indexed="30"/>
        <rFont val="Soberana Sans"/>
        <family val="3"/>
      </rPr>
      <t xml:space="preserve">
</t>
    </r>
  </si>
  <si>
    <r>
      <t xml:space="preserve">Porcentaje de actualización del registro de obra artística
</t>
    </r>
    <r>
      <rPr>
        <sz val="10"/>
        <rFont val="Soberana Sans"/>
        <family val="3"/>
      </rPr>
      <t xml:space="preserve"> Causa : La UR E00(INBAL) reporta que el registro de obra artística mueble e inmueble requiere de dictámenes técnicos que avalen la procedencia para este registro. En el periodo, gracias a resultados anteriores se mantuvo un margen mayor en las obras que serían registradas al cumplir con los requisitos establecidos.  Efecto:  Otros Motivos:</t>
    </r>
  </si>
  <si>
    <r>
      <t xml:space="preserve">Porcentaje de registro y catalogación de los bienes culturales inmuebles federales del patrimonio cultural de la nación
</t>
    </r>
    <r>
      <rPr>
        <sz val="10"/>
        <rFont val="Soberana Sans"/>
        <family val="3"/>
      </rPr>
      <t xml:space="preserve"> Causa : La UR H00 (CONACULTA) reporta que se alcanzó el 88.76% del la meta al mes de junio, debido a que se realizó una reprogramación  en el indicador y repercutió en el calendario de viáticos para llevar a cabo  los levantamientos en los estados, los resultados se empezarán a ver en el siguiente trimestre, se levantaron cedulas de inventario en el estado de Zacatecas alcanzando a la fecha 300 levantamientos. Efecto:  Otros Motivos:</t>
    </r>
  </si>
  <si>
    <r>
      <t xml:space="preserve">Porcentaje de obra artística mueble e inmueble que se ha dictaminado para registro
</t>
    </r>
    <r>
      <rPr>
        <sz val="10"/>
        <rFont val="Soberana Sans"/>
        <family val="3"/>
      </rPr>
      <t xml:space="preserve"> Causa : La UR E00 (INBAL) reporta que el registro de obra artística mueble e inmueble requiere de dictámenes técnicos que avalen la procedencia para este registro. En el periodo, gracias a resultados anteriores se mantuvo un margen mayor en las obras que serían registradas al cumplir con los requisitos establecidos.  Efecto:  Otros Motivos:</t>
    </r>
  </si>
  <si>
    <r>
      <t xml:space="preserve">Porcentaje de obra artística restaurada
</t>
    </r>
    <r>
      <rPr>
        <sz val="10"/>
        <rFont val="Soberana Sans"/>
        <family val="3"/>
      </rPr>
      <t xml:space="preserve"> Causa : La UR E00 (INBAL), reporta que la desviación se presentó en el taller de papel ya que el fondo de obra artística que se viene trabajando, denominado Pérez Escamilla, está compuesto por obras de distintas características, medidas y técnicas, así como diverso nivel de deterioro, lo que implica el diseño de estrategias de intervención para cada caso. Dada la cantidad de obras de arte que componen el fondo mencionado, se ha ido enviando por lotes para su evaluación e intervención, detectando que buena parte presenta contaminación con microorganismos, por lo que se envió al laboratorio de biodeterioro para su fumigación, en procesos que varían de intensidad y que pueden alcanzar hasta 1 mes de tiempo para poder ser remitidos al taller de papel para su intervención.  Efecto:  Otros Motivos:</t>
    </r>
  </si>
  <si>
    <r>
      <t xml:space="preserve">Porcentaje de Dictámenes y Asesorías técnicas relativas a proyectos de intervención a bienes inmuebles de propiedad federal a realizar en el año
</t>
    </r>
    <r>
      <rPr>
        <sz val="10"/>
        <rFont val="Soberana Sans"/>
        <family val="3"/>
      </rPr>
      <t xml:space="preserve"> Causa : La UR H00 ( CONACULTA) reporta que para este periodo se alcanzaron 279 procesos de gestión entre supervisiones y asesorías en el D.F., el Edo. de México, Jalisco, Oaxaca, Puebla, Querétaro, Veracruz, Yucatán, Morelos, Hidalgo, Michoacán. Efecto:  Otros Motivos:</t>
    </r>
  </si>
  <si>
    <r>
      <t xml:space="preserve">Porcentaje de sitios arqueológicos y monumentos históricos registrados con respecto a los programados.
</t>
    </r>
    <r>
      <rPr>
        <sz val="10"/>
        <rFont val="Soberana Sans"/>
        <family val="3"/>
      </rPr>
      <t xml:space="preserve"> Causa : La UR D00 (INAH) reporta que no se cumplió con la meta  programada  debido a que para documentar nuevas Fichas Nacionales de Catálogo anualmente la CNMH contempla en su ejercicio fiscal la contratación de Proyectos para la elaboración del Catálogo Nacional en diferentes entidades estatales, este año se programaron tres proyectos, los cuales debido a sus características han requerido de un análisis más exhaustivo, y que al formar parte de una misma partida presupuestal deben ejercerse de manera conjunta. Será hasta el mes de agosto que se comenzará con la producción de fichas por lo que se cumplirán las metas programadas en los últimos dos trimestres. Efecto:  Otros Motivos:</t>
    </r>
  </si>
  <si>
    <r>
      <t xml:space="preserve">Porcentaje de restauración de murales con respecto a los metros cuadrados de murales registrados y de nuevo registro
</t>
    </r>
    <r>
      <rPr>
        <sz val="10"/>
        <rFont val="Soberana Sans"/>
        <family val="3"/>
      </rPr>
      <t xml:space="preserve"> Causa : La UR E00 (INBAL) reporta que la solicitud de terceros para llevar a cabo este tipo de restauración, fue superior a la expectativa programada anualmente.  Efecto:  Otros Motivos:</t>
    </r>
  </si>
  <si>
    <r>
      <t xml:space="preserve">Porcentaje de material fonográfico digitalizado
</t>
    </r>
    <r>
      <rPr>
        <sz val="10"/>
        <rFont val="Soberana Sans"/>
        <family val="3"/>
      </rPr>
      <t xml:space="preserve"> Causa : La UR  H00 (CONACULTA) reporta que la mayor parte del acervo sonoro del país se encuentra en soportes analógicos, los cuales sufren un deterioro físico químico importante al no encontrase bajo las condiciones de temperatura y humedad adecuadas. Razón por la cual dicho material sonoro debe de transferirse de su actual plataforma analógica a digital, lo cual implica utilizar herramientas y plataformas tecnológicas de punta, así como seguir un proceso complejo que incluye la preparación de los soportes, su digitalización y la revisión de calidad basada en diversos parámetros que arroja la propia digitalización. A pesar de un segundo turno completo se digitalizaron soportes con alto grado de dificultad, motivo por el cual no se alcanzó la meta al 100.00%. Efecto:  Otros Motivos:</t>
    </r>
  </si>
  <si>
    <r>
      <t xml:space="preserve">Porcentaje de sitios arqueológicos delimitados
</t>
    </r>
    <r>
      <rPr>
        <sz val="10"/>
        <rFont val="Soberana Sans"/>
        <family val="3"/>
      </rPr>
      <t xml:space="preserve"> Causa : La UR D00 (INAH) reporta que la meta se superó debido a que la Coordinación Nacional de Asuntos Jurídicos solicitó la delimitación de los siguientes sitios: Uxmal,Kabah, Dzibichaltun, Ekbalam, Kohunlich y Contlalco-Tlapa. Efecto:  Otros Motivos:</t>
    </r>
  </si>
  <si>
    <r>
      <t xml:space="preserve">Porcentaje de fichas actualizadas de bienes catalogados
</t>
    </r>
    <r>
      <rPr>
        <sz val="10"/>
        <rFont val="Soberana Sans"/>
        <family val="3"/>
      </rPr>
      <t xml:space="preserve"> Causa : La UR D00 (INAH) reporta que el aumento de la meta obedece a que en este periodo la Coordinación Nacional de Monumentos Históricos concentró su labor en la actualización de fichas, ya que no se llevaron a cabo visitas de campo para la documentación de nuevas fichas, debido al proceso técnico y administrativo que se realizó para los contratos de Proyectos para la elaboración del Catálogo Nacional en diferentes entidades estatales. Efecto:  Otros Motivos:</t>
    </r>
  </si>
  <si>
    <r>
      <t>Porcentaje de población beneficiaria de las actividades artísticas y culturales respecto de la población nacional.</t>
    </r>
    <r>
      <rPr>
        <i/>
        <sz val="10"/>
        <color indexed="30"/>
        <rFont val="Soberana Sans"/>
        <family val="3"/>
      </rPr>
      <t xml:space="preserve">
</t>
    </r>
  </si>
  <si>
    <r>
      <t>Tasa de variación de asistentes a eventos artísticos y culturales</t>
    </r>
    <r>
      <rPr>
        <i/>
        <sz val="10"/>
        <color indexed="30"/>
        <rFont val="Soberana Sans"/>
        <family val="3"/>
      </rPr>
      <t xml:space="preserve">
Indicador Seleccionado</t>
    </r>
  </si>
  <si>
    <r>
      <t>Tasa de variación del tiraje de los títulos editados y coeditados en materia artística o cultural</t>
    </r>
    <r>
      <rPr>
        <i/>
        <sz val="10"/>
        <color indexed="30"/>
        <rFont val="Soberana Sans"/>
        <family val="3"/>
      </rPr>
      <t xml:space="preserve">
</t>
    </r>
  </si>
  <si>
    <r>
      <t>Tasa de crecimiento de actividades artísticas y culturales realizadas</t>
    </r>
    <r>
      <rPr>
        <i/>
        <sz val="10"/>
        <color indexed="30"/>
        <rFont val="Soberana Sans"/>
        <family val="3"/>
      </rPr>
      <t xml:space="preserve">
</t>
    </r>
  </si>
  <si>
    <r>
      <t>Tasa de crecimiento de la población formada y/o capacitada en materia artística o cultural</t>
    </r>
    <r>
      <rPr>
        <i/>
        <sz val="10"/>
        <color indexed="30"/>
        <rFont val="Soberana Sans"/>
        <family val="3"/>
      </rPr>
      <t xml:space="preserve">
</t>
    </r>
  </si>
  <si>
    <r>
      <t>Tasa de crecimiento de titulos culturales editados respecto del año anterior</t>
    </r>
    <r>
      <rPr>
        <i/>
        <sz val="10"/>
        <color indexed="30"/>
        <rFont val="Soberana Sans"/>
        <family val="3"/>
      </rPr>
      <t xml:space="preserve">
</t>
    </r>
  </si>
  <si>
    <r>
      <t>Tasa de crecimiento de las acciones de promoción y fomento del desarrollo cultural en relación con el año anterior</t>
    </r>
    <r>
      <rPr>
        <i/>
        <sz val="10"/>
        <color indexed="30"/>
        <rFont val="Soberana Sans"/>
        <family val="3"/>
      </rPr>
      <t xml:space="preserve">
</t>
    </r>
  </si>
  <si>
    <r>
      <t>Tasa de crecimiento de producciones artísticas y culturales realizadas</t>
    </r>
    <r>
      <rPr>
        <i/>
        <sz val="10"/>
        <color indexed="30"/>
        <rFont val="Soberana Sans"/>
        <family val="3"/>
      </rPr>
      <t xml:space="preserve">
</t>
    </r>
  </si>
  <si>
    <r>
      <t>Tasa de crecimiento de apoyos otorgados en el ámbito cultural</t>
    </r>
    <r>
      <rPr>
        <i/>
        <sz val="10"/>
        <color indexed="30"/>
        <rFont val="Soberana Sans"/>
        <family val="3"/>
      </rPr>
      <t xml:space="preserve">
</t>
    </r>
  </si>
  <si>
    <r>
      <t xml:space="preserve">Porcentaje de población beneficiaria de las actividades artísticas y culturales respecto de la población nacional.
</t>
    </r>
    <r>
      <rPr>
        <sz val="10"/>
        <rFont val="Soberana Sans"/>
        <family val="3"/>
      </rPr>
      <t xml:space="preserve"> Causa : La variación en la meta se debió a que la Universidad Autónoma Metropolitana manifestó que durante el segundo trimestre de 2013,se beneficiaron 25,165 personas quienes asistieron a los eventos realizados por esta Institución. Este número superó su meta programada para este trimestre como resultado de la variada programación cultural. Considerando que se trata de un indicador acumulativo, a junio de 2013 se tiene un total de 46,270 beneficiarios de las actividades artísticas y culturales. Por su parte, la Universidad Nacional Autónoma de México indicó que durante el segundo trimestre del año su meta del indicador presentó un seguimiento de acuerdo con su programación original. Por otro lado, el Instituto Nacional de Antropología e Historia señaló que su meta se superó por el Equinoccio de Primavera y las vacaciones de Semana Santa. En otro orden, el Instituto Nacional de Bellas Artes y Literatura informó que su meta se incrementó debido a que continúan realizándose eventos atractivos para el público, incluyendo la atención de personas en recintos externos al INBA. En cuanto al Consejo Nacional para la Cultura y las Artes, éste comunicó que se logró rebasar su meta debido a las siguientes actividades: El evento organizado por el Día del Niño marcó la pauta para el incremento de actividades culturales y de fomento a la lectura y por consecuencia la cantidad de asistentes, durante este evento todas las personas tuvieron la oportunidad de aprovechar las actividades en los distintos espacios de la Biblioteca Vasconcelos. Con respecto al Instituto Nacional de Estudios Históricos de las Revoluciones de México, este Instituto expresó que hubo un mayor número de eventos que se refleja en mayor población. En relación a la Compañía Operadora del Centro Cultural y Turístico de Tijuana, S.A. de C.V.,éste Centro mencionó que su meta programada para este periodo se superó, esto se debe a la apertura de nuevos espacios y a la respuesta positiva de la comunidad. Efecto:  Otros Motivos:</t>
    </r>
  </si>
  <si>
    <r>
      <t>Porcentaje de alumnos atendidos en programas de calidad de los niveles de educación superior y posgrado, con respecto al total de la matrícula atendida</t>
    </r>
    <r>
      <rPr>
        <i/>
        <sz val="10"/>
        <color indexed="30"/>
        <rFont val="Soberana Sans"/>
        <family val="3"/>
      </rPr>
      <t xml:space="preserve">
Indicador Seleccionado</t>
    </r>
  </si>
  <si>
    <r>
      <t>Tasa de variación de la matrícula de calidad en licenciatura y posgrado, respecto al año anterior</t>
    </r>
    <r>
      <rPr>
        <i/>
        <sz val="10"/>
        <color indexed="30"/>
        <rFont val="Soberana Sans"/>
        <family val="3"/>
      </rPr>
      <t xml:space="preserve">
</t>
    </r>
  </si>
  <si>
    <r>
      <t>Porcentaje de programas educativos de nivel licenciatura evaluados y/o acreditados, con respecto al total de programas educativos del nivel licenciatura impartidos evaluables y/o acreditables.</t>
    </r>
    <r>
      <rPr>
        <i/>
        <sz val="10"/>
        <color indexed="30"/>
        <rFont val="Soberana Sans"/>
        <family val="3"/>
      </rPr>
      <t xml:space="preserve">
</t>
    </r>
  </si>
  <si>
    <r>
      <t xml:space="preserve">Porcentaje de programas de posgrado reconocidos por el CONACYT, con relación al total de programas de posgrado impartidos  </t>
    </r>
    <r>
      <rPr>
        <i/>
        <sz val="10"/>
        <color indexed="30"/>
        <rFont val="Soberana Sans"/>
        <family val="3"/>
      </rPr>
      <t xml:space="preserve">
</t>
    </r>
  </si>
  <si>
    <r>
      <t>Porcentaje de académicos de tiempo completo con grado de especialidad, maestría o doctorado, con relación al total de la planta docente de tiempo completo en educación superior.</t>
    </r>
    <r>
      <rPr>
        <i/>
        <sz val="10"/>
        <color indexed="30"/>
        <rFont val="Soberana Sans"/>
        <family val="3"/>
      </rPr>
      <t xml:space="preserve">
</t>
    </r>
  </si>
  <si>
    <r>
      <t>Porcentaje de solicitudes de mantenimiento realizadas a las unidades académicas del nivel superior y posgrado del IPN, respecto al total de solicitudes recibidas</t>
    </r>
    <r>
      <rPr>
        <i/>
        <sz val="10"/>
        <color indexed="30"/>
        <rFont val="Soberana Sans"/>
        <family val="3"/>
      </rPr>
      <t xml:space="preserve">
</t>
    </r>
  </si>
  <si>
    <r>
      <t>Porcentaje de equipamiento a laboratorios y talleres del Nivel Superior y Posgrado, con respecto al total de laboratorios y talleres del Nivel Superior y Posgrado</t>
    </r>
    <r>
      <rPr>
        <i/>
        <sz val="10"/>
        <color indexed="30"/>
        <rFont val="Soberana Sans"/>
        <family val="3"/>
      </rPr>
      <t xml:space="preserve">
</t>
    </r>
  </si>
  <si>
    <r>
      <t>Número de académicos inscritos al Sistema Nacional de Investigadores</t>
    </r>
    <r>
      <rPr>
        <i/>
        <sz val="10"/>
        <color indexed="30"/>
        <rFont val="Soberana Sans"/>
        <family val="3"/>
      </rPr>
      <t xml:space="preserve">
</t>
    </r>
  </si>
  <si>
    <r>
      <t xml:space="preserve">Porcentaje de alumnos atendidos en programas de calidad de los niveles de educación superior y posgrado, con respecto al total de la matrícula atendida
</t>
    </r>
    <r>
      <rPr>
        <sz val="10"/>
        <rFont val="Soberana Sans"/>
        <family val="3"/>
      </rPr>
      <t xml:space="preserve"> Causa : La Ur 513 reporta que se estableció en el 2012 la agenda estratégica 2012 - 2013, en la cual se determina como prioridad la acreditación de programas educativos por parte del COPAES, CIEES y PNPC del CONACyT, derivado del proceso de evaluación del CONACyT se dio el incremento de los programas de posgrado y licenciatura. Y de los organismos evaluadores se logró un incremento significativo en los programas de calidad.      La Ur A00 reporta que en el periodo se reporta un alumno más que en el periodo anterior debido a la inscripción extemporánea de un estudiante el indicador se cumple 5% por debajo de lo programado, se espera alcanzar la cifra programada en el nuevo periodo de inscripciones.     La Ur A3Q reporta que el avance en el seguimiento del indicador al término del 2do trimestre corresponde al 83.0 por ciento lo que nos indica que el 83.0 por ciento de los alumnos de nivel superior y posgrado son atendidos a través de programas de calidad como resultado de 180 608 alumnos atendidos a través de programas de calidad de educación superior y posgrado con respecto de la matrícula total registrada  La variación en el avance con respecto de la estimación corresponde básicamente al incremento en la matrícula de los niveles de educación superior y posgrado en la UNAM, derivado del compromiso que tiene la Universidad ampliar la cobertura de sus servicios educativos.     La Ur B00 reporta que no se logró la meta programada ya que el cumplimiento de 97.45% que se presenta entre la meta alcanzada en relación a la programada, se debe a que tres Programas Académicos del Nivel Superior llegaron a la vigencia de su acreditación y actualmente se encuentran en proceso de re acreditación; además en este periodo se logró la acreditación de la Licenciatura en Psicología en el CICS Unidad Santo Tomás y la incorporación de dos Programas de Posgrado al PNPC.     Efecto: Continuación de Causas:         La Ur L3P reporta que los programas académicos de Educación Superior que ofrece CETI, cumplen al 100% con los requerimientos de calidad establecidos por el Consejo de Acreditación de la Enseñanza de la Ingeniería, por lo que el 100% de alumnos del CETI que estudian en Educación Superior, cursan programas acreditados. La meta superó en 7.89% a lo programado debido a que todos los programas académicos de Educación Superior que ofrece CETI, cumplen al 100% con los requerimientos de calidad.    La Ur L4J reporta que este Centro de Investigación superó la meta programada al presente trimestre con 258 alumnos más atendidos; lo que representa el 10.84% de avance respecto a la meta semestral programada. La variación se explica por los niveles de excelencia en los diferentes programas de Maestría y doctorado en Ciencias que imparte este Centro de Investigación, y a la promoción que se ha venido realizando de la oferta educativa del Cinvestav.     La Ur L8K reporta que el cumplimiento de la meta conforme a lo establecido. Lo anterior debido a que todos los programas académicos de educación superior y posgrado que ofrece El Colegio de México cumplen al 100% con los requerimientos de calidad y a la permanencia estudiantil del semestre anterior.    La Ur MGH reporta que se alcanza la meta programada para el presente trimestre al lograr que los alumnos sean atendidos en programas de calidad que la Universidad ofrece tanto a nivel licenciatura como posgrado.     Otros Motivos:</t>
    </r>
  </si>
  <si>
    <r>
      <t xml:space="preserve">Tasa de variación de la matrícula de calidad en licenciatura y posgrado, respecto al año anterior
</t>
    </r>
    <r>
      <rPr>
        <sz val="10"/>
        <rFont val="Soberana Sans"/>
        <family val="3"/>
      </rPr>
      <t xml:space="preserve"> Causa : La Ur 513 reporta que se establecio en el 2012 la agenda estratégica 2012 - 2013, en la cual se determina como prioridad la acreditación de programas educativos por parte del COPAES, CIEES y PNPC del CONACyT, derivado del proceso de evaluación del CONACyT se dio el incremento de los programas de posgrado y licenciatura. Y a la entrega tardia de los resultados de los organísmos acreditadores de noviembre de 2012 a la fecha.   La Ur A2M reporta que para el segundo trimestre del año, el número de planes y programas de buena calidad del nivel licenciatura fue de 54 y para el nivel posgrado de 62. En estos planes, se atendierona 44,024 alumnos cifra superior a la programada para este periodo. De este dato, 41,214 son alumnos del nivel licenciatura y 2,810 del nivel posgrado.   La Ur B00 reporta que el cumplimiento de 97.45% que se presenta entre la meta alcanzada en relación a la programada, se debe a que tres Programas Académicos del Nivel Superior llegaron a la vigencia de su acreditación y actualmente se encuentran en proceso de reacreditación; además en este periodo se logró la acreditación de la Licenciatura en Psicología en el CICS Unidad Santo Tomás y la incorporación de dos Programas de Posgrado al PNPC.   La Ur L4J reporta que este Centro de Investigación superó la meta programada al presente trimestre con 258 alumnos más atendidos; lo que representa el 10.84% de avance respecto a la meta semestral programada. La variación se explica por los niveles de excelencia en los diferentes programas de Maestría y Doctorado en Ciencias que imparte este Centro de Investigación, y a la promoción que se ha venido realizando de la oferta educativa del Cinvestav.  Efecto: Continuacion de las Causas:    La Ur L8K reporta que el cumplimiento de la meta superior a lo establecido. Lo anterior debido a que todos los programas académicos de educación superior y posgrado que ofrece El Colegio de México cumplen al 100% con los requerimientos de calidad y a la permanencia estudiantil del semestre anterior.  La Ur MGH reporta que se alcanza la metra programada para el presente trimestre al contar con la matricula en las diferentes especialidades que ofrece la Institución en programas educativos de calidad.  Otros Motivos:</t>
    </r>
  </si>
  <si>
    <r>
      <t xml:space="preserve">Porcentaje de programas educativos de nivel licenciatura evaluados y/o acreditados, con respecto al total de programas educativos del nivel licenciatura impartidos evaluables y/o acreditables.
</t>
    </r>
    <r>
      <rPr>
        <sz val="10"/>
        <rFont val="Soberana Sans"/>
        <family val="3"/>
      </rPr>
      <t xml:space="preserve"> Causa : La Ur 513 reporta que el apoyo a los proyectos de investigación del progama E021, así como la mejora en la infraestructura contribuye a la acreditación de los programas educativos.    La Ur B00 reporta que el cumplimiento de 93.55% que se presenta entre la meta alcanzada en relación a la programada, se debe a que tres Programas Académicos del Nivel Superior llegaron a la vigencia de su acreditación y actualmente se encuentran en proceso de reacreditación; además en este periodo se logró la acreditación de la Licenciatura en Psicología en el CICS Unidad Santo Tomás.   La Ur L3P reporta que el 100% de los programas académicos de Educación Superior que ofrece CETI, están acreditados, por lo que la meta ha sido cumplida al 100%.   La Ur L8K reporta que se cumplio la meta conforme a lo establecido.   La Ur MGH reporta que se alcanza la meta programada en el presente trimestre al contar con los programas educativos de calidad que ofrecen las Divisiones de Agronomía, Ingeniería, Ciencias Socioeconómicas, Ciencia Animal tanto de la Sede como Unidad Laguna.       Efecto:  Otros Motivos:</t>
    </r>
  </si>
  <si>
    <r>
      <t xml:space="preserve">Porcentaje de programas de posgrado reconocidos por el CONACYT, con relación al total de programas de posgrado impartidos  
</t>
    </r>
    <r>
      <rPr>
        <sz val="10"/>
        <rFont val="Soberana Sans"/>
        <family val="3"/>
      </rPr>
      <t xml:space="preserve"> Causa : La Ur A3Q reporta que se cumplió la meta debido a que los Programas de estudio de posgrado evaluados y/o acreditados conforme a su estimación original y que el avance del porcentaje de programas educativos en el nivel de posgrado reconocidos por el CONACYT con respecto al total de programas educativos en el nivel de posgrado impartidos se presenta de acuerdo a la estimación original.     La Ur B00 reporta que el cumplimiento de 104.94% que se presenta entre la meta alcanzada en relación a la programada, se debe principalmente al ingreso al Programa Nacional de Posgrado de Calidad del Doctorado en Ciencias en Ing. Química de la ESIQIE y la Maestría de Administración, Gestión y Desarrollo de la Educación impartida en la ESCA Unidad Santo Tomás.     La Ur L4J reporta que al cierre del presente semestre se cumplió la meta de 59 programas del nivel posgrado inscritos al Programa Nacional de Posgrado de Calidad (PNPC), y por el Consejo Nacional de Ciencia y Tecnología (CONACYT). Esto como resultado de los esfuerzos realizados por las autoridades de esta Institución para mantener la alta calidad de los programas de Maestría y Doctorado. Efecto:  Otros Motivos:</t>
    </r>
  </si>
  <si>
    <r>
      <t xml:space="preserve">Porcentaje de académicos de tiempo completo con grado de especialidad, maestría o doctorado, con relación al total de la planta docente de tiempo completo en educación superior.
</t>
    </r>
    <r>
      <rPr>
        <sz val="10"/>
        <rFont val="Soberana Sans"/>
        <family val="3"/>
      </rPr>
      <t xml:space="preserve"> Causa : La Ur 513 reporta que la meta es cumplida en un 5.02 % más de lo programado, ya que los maestros son apoyados para obtener el grado de especialidad, maestría o doctorado y conseguir que los planteles cumplan con un requisito más y logren la certificación mejorando la calidad. Esto de acuerdo a la agenda estratégica 2012-2013 que pone como prioridad la acreditación de programas educativos por parte de la COPAES y/o CIEES, y en el PNC del CONACyT propiciando compromisos por parte de los Institutos Tecnológicos.  La Ur A00 reporta que el indicador se incumple por la diferencia de un profesor fallecido, el cual contaba con nivel de posgrado.  La UR A2M reporta que el número de académicos con grado de especialidad, maestría o doctorado al cierre del primer semestre del año es de 3049, cifra superior a la estimada incluso para el cierre 2013. En la propuesta inicial del Programa Anual para el 2013, esta  había programado que la meta de este indicador fuera anual, y durante el proceso la Dirección de Normatividad consideró que este dato debería de tener medición semestral. Por un error se asignó una estimación en la meta para el periodo de 1,500 profesores con grado de especialidad, maestría o doctorado, debiendo ser de 3000.  La Ur A3Q reporta que el seguimiento de la meta corresponde a su programación.   La Ur B00 reporta que el cumplimiento de 103.02% que se presenta entre la meta alcanzada en relación a la programada, se debe a la aplicación de Programas y Estímulos institucionales para la formación y actualización docente, lo cual generó un incremento en el número de docentes que obtuvieron un grado de especialidad, maestría o doctorado.  La Ur L3P reporta que la meta alcanzada fue de 115.6%, debido a que se han otorgado apoyos para que los docentes concluyan sus estudios de posgrado.               Efecto: Continuacion de las causas:    La Ur L4J reporta que al cierre del presente trimestre el Cinvestav cuenta con 647 académicos de tiempo completo con grado de Doctor, lo que representa el 97.59% de avance respecto a la meta anual; Sin embargo se considera que al cierre se logre alcanzar la meta comprometida con base en la aplicación de una política de fortalecimiento de la planta académica, integrando a la plantilla de investigadores sólo a Doctores en Ciencias, y buscando que los que no tienen grado de Doctor, lo obtengan.   Otros Motivos:</t>
    </r>
  </si>
  <si>
    <r>
      <t xml:space="preserve">Porcentaje de solicitudes de mantenimiento realizadas a las unidades académicas del nivel superior y posgrado del IPN, respecto al total de solicitudes recibidas
</t>
    </r>
    <r>
      <rPr>
        <sz val="10"/>
        <rFont val="Soberana Sans"/>
        <family val="3"/>
      </rPr>
      <t xml:space="preserve"> Causa : PARA EL PRIMER TRIMESTRE NO SE TIENE META PLANEADA. Efecto:  Otros Motivos:</t>
    </r>
  </si>
  <si>
    <r>
      <t xml:space="preserve">Porcentaje de equipamiento a laboratorios y talleres del Nivel Superior y Posgrado, con respecto al total de laboratorios y talleres del Nivel Superior y Posgrado
</t>
    </r>
    <r>
      <rPr>
        <sz val="10"/>
        <rFont val="Soberana Sans"/>
        <family val="3"/>
      </rPr>
      <t xml:space="preserve"> Causa : La Ur L6H reporta que no se logro alcanzar la meta programada al cierre del trimestre debido, a que durante el 2o. trimestre se realizaron 4 Licitaciones Públicas y 1 Adjudicación Directa atendiéndose todas las etapas para su adjudicación, sin embargo las fechas pactadas para la entrega de los equipos adquiridos se llevará a cabo hasta el 2o. semestre del año, por lo que se espera que en el siguiente trimestre se vean reflejadas, Cabe mencionar que la meta que se alcanza corresponde a la Licitación Pública adelantada y autorizada por la SHyCP, la cual se realizó en diciembre de 2012, con condiciones de pago en el mes de abril. Efecto:  Otros Motivos:</t>
    </r>
  </si>
  <si>
    <r>
      <t xml:space="preserve">Número de académicos inscritos al Sistema Nacional de Investigadores
</t>
    </r>
    <r>
      <rPr>
        <sz val="10"/>
        <rFont val="Soberana Sans"/>
        <family val="3"/>
      </rPr>
      <t xml:space="preserve"> Causa : La Ur 513 reporta que la meta es cumplida en un 10.13% más de lo programado, la mejora en las instalaciones de los planteles con talleres y laboratorios apoya el progreso de los maestros y consigan ser inscritos en el Sistema Nacional de Investigadores.  La Ur A00 reporta que la Universidad Pedagógica Nacional actualmente cuenta con 53 profesores inscritos al SNI, de los cuales 11 son candidatos a investigador, 40 cuentan con el nivel I y 2 son investigadores nivel II.  La Ur A3Q reporta que el seguimiento de la meta presetó una variación positiva toda vez que 3 733 académicos fuerón inscritos en el Sistema Nacional de Investigadores (SNI), esto como resultado principalmente de la calidad de las investigaciones presentadas y de los programas con que cuenta la UNAM para la supereración de los académicos, así como por el interés de los académicos en obtener los incentivos y reconocimientos que este registro con lleva.  La Ur B00 reporta que el cumplimiento de 101.83% de la meta alcanzada en relación a la programada, se debe a los resultados obtenidos en el proceso normal de incorporación al SNI así como al proceso de apelación, ambos procesos realizados durante el año 2012.   La Ur L4J reporta que al cierre del presente trimestre el Cinvestav cuenta con 577 académicos inscritos al Sistema Nacional de Investigadores (S.N.I.), lo que representa un avance del 99.14% respecto a la meta anual; Sin embargo se espera que al cierre del año se cumpla con la meta comprometida.      Efecto:  Otros Motivos:</t>
    </r>
  </si>
  <si>
    <r>
      <t>Porcentaje de alumnos que ubican su logro educativo en el nivel de dominio Bueno en la prueba Enlace</t>
    </r>
    <r>
      <rPr>
        <i/>
        <sz val="10"/>
        <color indexed="30"/>
        <rFont val="Soberana Sans"/>
        <family val="3"/>
      </rPr>
      <t xml:space="preserve">
</t>
    </r>
  </si>
  <si>
    <r>
      <t>Porcentaje de la matrícula de educación técnica en programas de educación de calidad en nivel medio superior</t>
    </r>
    <r>
      <rPr>
        <i/>
        <sz val="10"/>
        <color indexed="30"/>
        <rFont val="Soberana Sans"/>
        <family val="3"/>
      </rPr>
      <t xml:space="preserve">
</t>
    </r>
  </si>
  <si>
    <r>
      <t>Porcentaje de alumnos atendidos en educacion técnica del nivel media superior</t>
    </r>
    <r>
      <rPr>
        <i/>
        <sz val="10"/>
        <color indexed="30"/>
        <rFont val="Soberana Sans"/>
        <family val="3"/>
      </rPr>
      <t xml:space="preserve">
Indicador Seleccionado</t>
    </r>
  </si>
  <si>
    <r>
      <t>Porcentaje de programas educativos con reconocimiento externo en nivel medio superior</t>
    </r>
    <r>
      <rPr>
        <i/>
        <sz val="10"/>
        <color indexed="30"/>
        <rFont val="Soberana Sans"/>
        <family val="3"/>
      </rPr>
      <t xml:space="preserve">
</t>
    </r>
  </si>
  <si>
    <r>
      <t>Porcentaje de planteles federales de educación técnica del nivel medio superior apoyados con recursos federales presupuestales</t>
    </r>
    <r>
      <rPr>
        <i/>
        <sz val="10"/>
        <color indexed="30"/>
        <rFont val="Soberana Sans"/>
        <family val="3"/>
      </rPr>
      <t xml:space="preserve">
</t>
    </r>
  </si>
  <si>
    <r>
      <t>Porcentaje de académicos de tiempo completo con grado de especialidad, maestría o doctorado, con relación al total de la planta docente de tiempo completo en educación media superior</t>
    </r>
    <r>
      <rPr>
        <i/>
        <sz val="10"/>
        <color indexed="30"/>
        <rFont val="Soberana Sans"/>
        <family val="3"/>
      </rPr>
      <t xml:space="preserve">
</t>
    </r>
  </si>
  <si>
    <r>
      <t>Porcentaje de documentos curriculares diseñados y actualizados</t>
    </r>
    <r>
      <rPr>
        <i/>
        <sz val="10"/>
        <color indexed="30"/>
        <rFont val="Soberana Sans"/>
        <family val="3"/>
      </rPr>
      <t xml:space="preserve">
</t>
    </r>
  </si>
  <si>
    <r>
      <t>Porcentaje de Coordinaciones Estatales de Educación Media Superior atendidas.</t>
    </r>
    <r>
      <rPr>
        <i/>
        <sz val="10"/>
        <color indexed="30"/>
        <rFont val="Soberana Sans"/>
        <family val="3"/>
      </rPr>
      <t xml:space="preserve">
</t>
    </r>
  </si>
  <si>
    <r>
      <t>Porcentaje de planteles federales apoyados con gastos de operación del nivel medio superior</t>
    </r>
    <r>
      <rPr>
        <i/>
        <sz val="10"/>
        <color indexed="30"/>
        <rFont val="Soberana Sans"/>
        <family val="3"/>
      </rPr>
      <t xml:space="preserve">
</t>
    </r>
  </si>
  <si>
    <r>
      <t>Porcentaje de recursos asignados a los planteles para gastos de operacion</t>
    </r>
    <r>
      <rPr>
        <i/>
        <sz val="10"/>
        <color indexed="30"/>
        <rFont val="Soberana Sans"/>
        <family val="3"/>
      </rPr>
      <t xml:space="preserve">
</t>
    </r>
  </si>
  <si>
    <r>
      <t xml:space="preserve">Porcentaje de la matrícula de educación técnica en programas de educación de calidad en nivel medio superior
</t>
    </r>
    <r>
      <rPr>
        <sz val="10"/>
        <rFont val="Soberana Sans"/>
        <family val="3"/>
      </rPr>
      <t xml:space="preserve"> Causa : El Instituto Politecnico Nacional, reporta el cumplimiento de 107.28% que se presenta entre la meta alcanzada en relación a la estimada, obedece principalmente a los esfuerzos que se han realizado para mantener y en su caso obtener el reconocimiento externo a la calidad de los programas académicos en este nivel y al incremento de la matrícula en dichos programas académicos. Se obtuvo la acreditación de Tec. en Diseño Gráfico Digital del CECyT 2, Tec. en Aeronautica y Tec. en Sistemas Automotrices del CECyT 3.   El Centro de Enseñanza Tecnico Industrial, reporta que los programas académicos de Educación Media Superior del CETI, susceptibles de ser acreditados, cumplen al 100% con los requerimientos de calidad establecidos por el Consejo de Acreditación de la Enseñanza de la Ingeniería (CACEI). La meta fue superada en 11.3% gracias al incremento de la matrícula en este nivel educativo. Efecto:  Otros Motivos:</t>
    </r>
  </si>
  <si>
    <r>
      <t xml:space="preserve">Porcentaje de programas educativos con reconocimiento externo en nivel medio superior
</t>
    </r>
    <r>
      <rPr>
        <sz val="10"/>
        <rFont val="Soberana Sans"/>
        <family val="3"/>
      </rPr>
      <t xml:space="preserve"> Causa : El Instituto Politecnico Nacional reporta un cumplimiento de 105.56% que se presenta entre la meta alcanzada en relación a la programada, se debe a que obtuvieron la acreditación en este periodo los siguientes programas académicos: Técnico en Diseño Gráfico Digital del CECyT 2, Técnico en Aeronáutica y Técnico en Sistemas Automotrices del CECyT 3.   El Centro de Enseñanza Tecnica Industrial reporta que la meta se cumplio al 100 %  Efecto:  Otros Motivos:</t>
    </r>
  </si>
  <si>
    <r>
      <t xml:space="preserve">Porcentaje de planteles federales de educación técnica del nivel medio superior apoyados con recursos federales presupuestales
</t>
    </r>
    <r>
      <rPr>
        <sz val="10"/>
        <rFont val="Soberana Sans"/>
        <family val="3"/>
      </rPr>
      <t xml:space="preserve"> Causa : La meta de planteles apoyados se cumplio al 100%  Efecto: La meta de planteles apoyados se cumplio al 100%  Otros Motivos:</t>
    </r>
  </si>
  <si>
    <r>
      <t xml:space="preserve">Porcentaje de académicos de tiempo completo con grado de especialidad, maestría o doctorado, con relación al total de la planta docente de tiempo completo en educación media superior
</t>
    </r>
    <r>
      <rPr>
        <sz val="10"/>
        <rFont val="Soberana Sans"/>
        <family val="3"/>
      </rPr>
      <t xml:space="preserve"> Causa : El Instituto Politecnico Nacional logro un cumplimiento de 105.42% que se presenta entre la meta alcanzada en relación a la programada, se debe a la aplicación de Programas y Estímulos institucionales para la formación y actualización docente, lo cual generó un incremento en el número de docentes que obtuvieron un grado de especialidad, maestría o doctorado.  El Centro de Enseñanza Técnica Indutrial logro la  meta cumplida al 100%. Efecto:  Otros Motivos:</t>
    </r>
  </si>
  <si>
    <r>
      <t xml:space="preserve">Porcentaje de planteles federales apoyados con gastos de operación del nivel medio superior
</t>
    </r>
    <r>
      <rPr>
        <sz val="10"/>
        <rFont val="Soberana Sans"/>
        <family val="3"/>
      </rPr>
      <t xml:space="preserve"> Causa : El CONALEP reporta que se atendió al cien por ciento de los planteles programados. Efecto:  Otros Motivos:</t>
    </r>
  </si>
  <si>
    <r>
      <t xml:space="preserve">Porcentaje de recursos asignados a los planteles para gastos de operacion
</t>
    </r>
    <r>
      <rPr>
        <sz val="10"/>
        <rFont val="Soberana Sans"/>
        <family val="3"/>
      </rPr>
      <t xml:space="preserve"> Causa : El CONALEP reporta que la variación del 2% corresponde al ejercicio real de la operación. Efecto: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</si>
</sst>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6"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Soberana Sans"/>
      <family val="3"/>
    </font>
    <font>
      <b/>
      <sz val="14"/>
      <color indexed="23"/>
      <name val="Soberana Sans"/>
      <family val="3"/>
    </font>
    <font>
      <b/>
      <sz val="16"/>
      <color indexed="23"/>
      <name val="Soberana Sans"/>
      <family val="3"/>
    </font>
    <font>
      <b/>
      <sz val="10"/>
      <color indexed="8"/>
      <name val="Soberana Sans"/>
      <family val="3"/>
    </font>
    <font>
      <sz val="10"/>
      <color indexed="8"/>
      <name val="Soberana Sans"/>
      <family val="3"/>
    </font>
    <font>
      <b/>
      <sz val="10"/>
      <name val="Soberana Sans"/>
      <family val="3"/>
    </font>
    <font>
      <b/>
      <sz val="11"/>
      <name val="Soberana Sans"/>
      <family val="3"/>
    </font>
    <font>
      <b/>
      <sz val="11"/>
      <color indexed="8"/>
      <name val="Soberana Sans"/>
      <family val="3"/>
    </font>
    <font>
      <b/>
      <sz val="12"/>
      <name val="Soberana Sans"/>
      <family val="3"/>
    </font>
    <font>
      <i/>
      <sz val="10"/>
      <color indexed="30"/>
      <name val="Soberana Sans"/>
      <family val="3"/>
    </font>
    <font>
      <b/>
      <sz val="10"/>
      <color indexed="9"/>
      <name val="Soberana Sans"/>
      <family val="3"/>
    </font>
    <font>
      <sz val="10"/>
      <color indexed="9"/>
      <name val="Soberana Sans"/>
      <family val="3"/>
    </font>
    <font>
      <b/>
      <sz val="14"/>
      <name val="Soberana Sans"/>
      <family val="3"/>
    </font>
    <font>
      <sz val="10"/>
      <name val="Adobe Caslon Pro"/>
      <family val="1"/>
    </font>
    <font>
      <b/>
      <sz val="28"/>
      <color indexed="8"/>
      <name val="Soberana Sans"/>
      <family val="3"/>
    </font>
    <font>
      <sz val="12"/>
      <name val="Soberana Sans"/>
      <family val="3"/>
    </font>
    <font>
      <sz val="16"/>
      <name val="Soberana Sans"/>
      <family val="3"/>
    </font>
    <font>
      <b/>
      <sz val="16"/>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rgb="FFD8E4BC"/>
        <bgColor indexed="64"/>
      </patternFill>
    </fill>
  </fills>
  <borders count="6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style="medium">
        <color rgb="FF000000"/>
      </right>
      <top/>
      <bottom/>
      <diagonal/>
    </border>
    <border>
      <left style="medium">
        <color rgb="FF000000"/>
      </left>
      <right/>
      <top style="thick">
        <color rgb="FF969696"/>
      </top>
      <bottom/>
      <diagonal/>
    </border>
    <border>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indexed="0"/>
      </left>
      <right/>
      <top style="thick">
        <color rgb="FF969696"/>
      </top>
      <bottom style="thin">
        <color rgb="FFD8D8D8"/>
      </bottom>
      <diagonal/>
    </border>
    <border>
      <left/>
      <right/>
      <top style="thick">
        <color rgb="FF969696"/>
      </top>
      <bottom style="thin">
        <color rgb="FFD8D8D8"/>
      </bottom>
      <diagonal/>
    </border>
    <border>
      <left/>
      <right style="medium">
        <color indexed="0"/>
      </right>
      <top style="thick">
        <color rgb="FF969696"/>
      </top>
      <bottom style="thin">
        <color rgb="FFD8D8D8"/>
      </bottom>
      <diagonal/>
    </border>
    <border>
      <left style="medium">
        <color indexed="0"/>
      </left>
      <right/>
      <top style="thin">
        <color rgb="FFD8D8D8"/>
      </top>
      <bottom style="thin">
        <color rgb="FFD8D8D8"/>
      </bottom>
      <diagonal/>
    </border>
    <border>
      <left/>
      <right/>
      <top style="thin">
        <color rgb="FFD8D8D8"/>
      </top>
      <bottom style="thin">
        <color rgb="FFD8D8D8"/>
      </bottom>
      <diagonal/>
    </border>
    <border>
      <left/>
      <right style="medium">
        <color indexed="0"/>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indexed="0"/>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indexed="0"/>
      </left>
      <right/>
      <top style="thin">
        <color rgb="FFD8D8D8"/>
      </top>
      <bottom style="medium">
        <color indexed="0"/>
      </bottom>
      <diagonal/>
    </border>
    <border>
      <left/>
      <right style="medium">
        <color indexed="0"/>
      </right>
      <top style="thin">
        <color rgb="FFD8D8D8"/>
      </top>
      <bottom style="medium">
        <color indexed="0"/>
      </bottom>
      <diagonal/>
    </border>
    <border>
      <left/>
      <right/>
      <top style="thin">
        <color rgb="FFD8D8D8"/>
      </top>
      <bottom style="medium">
        <color indexed="0"/>
      </bottom>
      <diagonal/>
    </border>
    <border>
      <left style="medium">
        <color rgb="FF000000"/>
      </left>
      <right/>
      <top style="medium">
        <color rgb="FF000000"/>
      </top>
      <bottom style="medium">
        <color rgb="FFD8D8D8"/>
      </bottom>
      <diagonal/>
    </border>
    <border>
      <left/>
      <right/>
      <top style="medium">
        <color rgb="FF000000"/>
      </top>
      <bottom style="medium">
        <color rgb="FFD8D8D8"/>
      </bottom>
      <diagonal/>
    </border>
  </borders>
  <cellStyleXfs count="43">
    <xf numFmtId="0" fontId="0"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6" fillId="2"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2" fillId="0" borderId="6" applyNumberFormat="0" applyFill="0" applyAlignment="0" applyProtection="0"/>
    <xf numFmtId="0" fontId="5" fillId="0" borderId="0" applyNumberFormat="0" applyFill="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9" fillId="5" borderId="4" applyNumberFormat="0" applyAlignment="0" applyProtection="0"/>
    <xf numFmtId="0" fontId="7" fillId="3" borderId="0" applyNumberFormat="0" applyBorder="0" applyAlignment="0" applyProtection="0"/>
    <xf numFmtId="0" fontId="8" fillId="4" borderId="0" applyNumberFormat="0" applyBorder="0" applyAlignment="0" applyProtection="0"/>
    <xf numFmtId="0" fontId="1" fillId="8" borderId="8" applyNumberFormat="0" applyFont="0" applyAlignment="0" applyProtection="0"/>
    <xf numFmtId="0" fontId="10" fillId="6"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16" fillId="0" borderId="9" applyNumberFormat="0" applyFill="0" applyAlignment="0" applyProtection="0"/>
    <xf numFmtId="0" fontId="31" fillId="0" borderId="0"/>
  </cellStyleXfs>
  <cellXfs count="110">
    <xf numFmtId="0" fontId="0" fillId="0" borderId="0" xfId="0"/>
    <xf numFmtId="0" fontId="18" fillId="0" borderId="0" xfId="0" applyFont="1" applyAlignment="1">
      <alignment vertical="top" wrapText="1"/>
    </xf>
    <xf numFmtId="0" fontId="19" fillId="0" borderId="0" xfId="0" applyFont="1" applyFill="1" applyAlignment="1">
      <alignment vertical="center"/>
    </xf>
    <xf numFmtId="0" fontId="20" fillId="33" borderId="0" xfId="0" applyFont="1" applyFill="1" applyAlignment="1">
      <alignment vertical="center"/>
    </xf>
    <xf numFmtId="0" fontId="18" fillId="0" borderId="0" xfId="0" applyNumberFormat="1" applyFont="1" applyFill="1" applyBorder="1" applyAlignment="1" applyProtection="1"/>
    <xf numFmtId="0" fontId="18" fillId="0" borderId="0" xfId="0" applyFont="1" applyFill="1" applyAlignment="1">
      <alignment horizontal="center"/>
    </xf>
    <xf numFmtId="0" fontId="18" fillId="0" borderId="0" xfId="0" applyFont="1" applyAlignment="1">
      <alignment horizontal="center"/>
    </xf>
    <xf numFmtId="0" fontId="18" fillId="0" borderId="0" xfId="0" applyFont="1" applyFill="1"/>
    <xf numFmtId="0" fontId="21" fillId="34" borderId="10" xfId="0" applyFont="1" applyFill="1" applyBorder="1" applyAlignment="1">
      <alignment horizontal="centerContinuous" vertical="center"/>
    </xf>
    <xf numFmtId="0" fontId="22" fillId="34" borderId="11" xfId="0" applyFont="1" applyFill="1" applyBorder="1" applyAlignment="1">
      <alignment horizontal="centerContinuous" vertical="center"/>
    </xf>
    <xf numFmtId="0" fontId="22" fillId="34" borderId="11" xfId="0" applyFont="1" applyFill="1" applyBorder="1" applyAlignment="1">
      <alignment horizontal="centerContinuous" vertical="center" wrapText="1"/>
    </xf>
    <xf numFmtId="0" fontId="22" fillId="34" borderId="12" xfId="0" applyFont="1" applyFill="1" applyBorder="1" applyAlignment="1">
      <alignment horizontal="centerContinuous" vertical="center" wrapText="1"/>
    </xf>
    <xf numFmtId="0" fontId="23" fillId="0" borderId="13" xfId="0" applyFont="1" applyBorder="1" applyAlignment="1">
      <alignment vertical="top" wrapText="1"/>
    </xf>
    <xf numFmtId="0" fontId="24" fillId="0" borderId="0" xfId="0" applyFont="1" applyBorder="1" applyAlignment="1">
      <alignment horizontal="center" vertical="top" wrapText="1"/>
    </xf>
    <xf numFmtId="0" fontId="18" fillId="0" borderId="0" xfId="0" applyFont="1" applyBorder="1" applyAlignment="1">
      <alignment horizontal="right" vertical="top" wrapText="1"/>
    </xf>
    <xf numFmtId="0" fontId="23" fillId="0" borderId="0" xfId="0" applyFont="1" applyBorder="1" applyAlignment="1">
      <alignment vertical="top" wrapText="1"/>
    </xf>
    <xf numFmtId="0" fontId="18" fillId="0" borderId="0" xfId="0" applyFont="1" applyBorder="1" applyAlignment="1">
      <alignment horizontal="center" vertical="top" wrapText="1"/>
    </xf>
    <xf numFmtId="0" fontId="23" fillId="0" borderId="17" xfId="0" applyFont="1" applyBorder="1" applyAlignment="1">
      <alignment horizontal="justify" vertical="top" wrapText="1"/>
    </xf>
    <xf numFmtId="0" fontId="23" fillId="0" borderId="18" xfId="0" applyFont="1" applyBorder="1" applyAlignment="1">
      <alignment horizontal="right" vertical="top" wrapText="1"/>
    </xf>
    <xf numFmtId="0" fontId="18" fillId="0" borderId="18" xfId="0" applyFont="1" applyBorder="1" applyAlignment="1">
      <alignment vertical="top" wrapText="1"/>
    </xf>
    <xf numFmtId="0" fontId="23" fillId="0" borderId="18" xfId="0" applyFont="1" applyBorder="1" applyAlignment="1">
      <alignment vertical="top" wrapText="1"/>
    </xf>
    <xf numFmtId="0" fontId="23" fillId="35" borderId="36" xfId="0" applyFont="1" applyFill="1" applyBorder="1" applyAlignment="1">
      <alignment horizontal="center" vertical="center" wrapText="1"/>
    </xf>
    <xf numFmtId="0" fontId="23" fillId="35" borderId="39" xfId="0" applyFont="1" applyFill="1" applyBorder="1" applyAlignment="1">
      <alignment horizontal="center" vertical="center" wrapText="1"/>
    </xf>
    <xf numFmtId="0" fontId="23" fillId="0" borderId="40" xfId="0" applyFont="1" applyFill="1" applyBorder="1" applyAlignment="1">
      <alignment vertical="top" wrapText="1"/>
    </xf>
    <xf numFmtId="4" fontId="18" fillId="0" borderId="41" xfId="0" applyNumberFormat="1" applyFont="1" applyBorder="1" applyAlignment="1">
      <alignment horizontal="right" vertical="top" wrapText="1"/>
    </xf>
    <xf numFmtId="164" fontId="18" fillId="0" borderId="42" xfId="0" applyNumberFormat="1" applyFont="1" applyBorder="1" applyAlignment="1">
      <alignment horizontal="right" vertical="top" wrapText="1"/>
    </xf>
    <xf numFmtId="0" fontId="23" fillId="0" borderId="43" xfId="0" applyFont="1" applyFill="1" applyBorder="1" applyAlignment="1">
      <alignment vertical="top" wrapText="1"/>
    </xf>
    <xf numFmtId="4" fontId="18" fillId="0" borderId="44" xfId="0" applyNumberFormat="1" applyFont="1" applyBorder="1" applyAlignment="1">
      <alignment horizontal="right" vertical="top" wrapText="1"/>
    </xf>
    <xf numFmtId="4" fontId="18" fillId="0" borderId="45" xfId="0" applyNumberFormat="1" applyFont="1" applyBorder="1" applyAlignment="1">
      <alignment horizontal="right" vertical="top" wrapText="1"/>
    </xf>
    <xf numFmtId="3" fontId="18" fillId="0" borderId="0" xfId="0" applyNumberFormat="1" applyFont="1" applyAlignment="1">
      <alignment vertical="top" wrapText="1"/>
    </xf>
    <xf numFmtId="0" fontId="28" fillId="35" borderId="15" xfId="0" applyFont="1" applyFill="1" applyBorder="1" applyAlignment="1">
      <alignment horizontal="centerContinuous" vertical="center"/>
    </xf>
    <xf numFmtId="0" fontId="29" fillId="35" borderId="16" xfId="0" applyFont="1" applyFill="1" applyBorder="1" applyAlignment="1">
      <alignment horizontal="centerContinuous" vertical="center"/>
    </xf>
    <xf numFmtId="0" fontId="29" fillId="35" borderId="16" xfId="0" applyFont="1" applyFill="1" applyBorder="1" applyAlignment="1">
      <alignment horizontal="centerContinuous" vertical="center" wrapText="1"/>
    </xf>
    <xf numFmtId="0" fontId="23" fillId="35" borderId="16" xfId="0" applyFont="1" applyFill="1" applyBorder="1" applyAlignment="1">
      <alignment vertical="center" wrapText="1"/>
    </xf>
    <xf numFmtId="0" fontId="23" fillId="35" borderId="46" xfId="0" applyFont="1" applyFill="1" applyBorder="1" applyAlignment="1">
      <alignment vertical="center" wrapText="1"/>
    </xf>
    <xf numFmtId="0" fontId="23" fillId="35" borderId="29" xfId="0" applyFont="1" applyFill="1" applyBorder="1" applyAlignment="1">
      <alignment horizontal="center" vertical="center" wrapText="1"/>
    </xf>
    <xf numFmtId="0" fontId="23" fillId="35" borderId="28" xfId="0" applyFont="1" applyFill="1" applyBorder="1" applyAlignment="1">
      <alignment horizontal="center" vertical="center" wrapText="1"/>
    </xf>
    <xf numFmtId="0" fontId="28" fillId="35" borderId="47" xfId="0" applyFont="1" applyFill="1" applyBorder="1" applyAlignment="1">
      <alignment horizontal="centerContinuous" vertical="center"/>
    </xf>
    <xf numFmtId="0" fontId="29" fillId="35" borderId="48" xfId="0" applyFont="1" applyFill="1" applyBorder="1" applyAlignment="1">
      <alignment horizontal="centerContinuous" vertical="center"/>
    </xf>
    <xf numFmtId="0" fontId="29" fillId="35" borderId="48" xfId="0" applyFont="1" applyFill="1" applyBorder="1" applyAlignment="1">
      <alignment horizontal="centerContinuous" vertical="center" wrapText="1"/>
    </xf>
    <xf numFmtId="0" fontId="23" fillId="35" borderId="48" xfId="0" applyFont="1" applyFill="1" applyBorder="1" applyAlignment="1">
      <alignment vertical="center" wrapText="1"/>
    </xf>
    <xf numFmtId="0" fontId="23" fillId="35" borderId="49" xfId="0" applyFont="1" applyFill="1" applyBorder="1" applyAlignment="1">
      <alignment horizontal="center" vertical="center" wrapText="1"/>
    </xf>
    <xf numFmtId="0" fontId="23" fillId="35" borderId="50" xfId="0" applyFont="1" applyFill="1" applyBorder="1" applyAlignment="1">
      <alignment horizontal="center" vertical="center" wrapText="1"/>
    </xf>
    <xf numFmtId="0" fontId="23" fillId="0" borderId="52" xfId="0" applyFont="1" applyBorder="1" applyAlignment="1">
      <alignment horizontal="justify" vertical="top" wrapText="1"/>
    </xf>
    <xf numFmtId="0" fontId="18" fillId="0" borderId="52" xfId="0" applyFont="1" applyBorder="1" applyAlignment="1">
      <alignment vertical="top" wrapText="1"/>
    </xf>
    <xf numFmtId="4" fontId="18" fillId="0" borderId="52" xfId="0" applyNumberFormat="1" applyFont="1" applyBorder="1" applyAlignment="1">
      <alignment vertical="top" wrapText="1"/>
    </xf>
    <xf numFmtId="164" fontId="18" fillId="0" borderId="52" xfId="0" applyNumberFormat="1" applyFont="1" applyFill="1" applyBorder="1" applyAlignment="1">
      <alignment horizontal="right" vertical="top" wrapText="1"/>
    </xf>
    <xf numFmtId="164" fontId="18" fillId="0" borderId="53" xfId="0" applyNumberFormat="1" applyFont="1" applyFill="1" applyBorder="1" applyAlignment="1">
      <alignment horizontal="right" vertical="top" wrapText="1"/>
    </xf>
    <xf numFmtId="0" fontId="23" fillId="0" borderId="55" xfId="0" applyFont="1" applyBorder="1" applyAlignment="1">
      <alignment horizontal="justify" vertical="top" wrapText="1"/>
    </xf>
    <xf numFmtId="0" fontId="18" fillId="0" borderId="55" xfId="0" applyFont="1" applyBorder="1" applyAlignment="1">
      <alignment vertical="top" wrapText="1"/>
    </xf>
    <xf numFmtId="4" fontId="18" fillId="0" borderId="55" xfId="0" applyNumberFormat="1" applyFont="1" applyBorder="1" applyAlignment="1">
      <alignment vertical="top" wrapText="1"/>
    </xf>
    <xf numFmtId="3" fontId="18" fillId="0" borderId="41" xfId="0" applyNumberFormat="1" applyFont="1" applyBorder="1" applyAlignment="1">
      <alignment horizontal="right" vertical="top" wrapText="1"/>
    </xf>
    <xf numFmtId="3" fontId="18" fillId="0" borderId="44" xfId="0" applyNumberFormat="1" applyFont="1" applyBorder="1" applyAlignment="1">
      <alignment horizontal="right" vertical="top" wrapText="1"/>
    </xf>
    <xf numFmtId="3" fontId="18" fillId="0" borderId="41" xfId="0" applyNumberFormat="1" applyFont="1" applyBorder="1" applyAlignment="1">
      <alignment horizontal="right" vertical="top"/>
    </xf>
    <xf numFmtId="0" fontId="19" fillId="0" borderId="0" xfId="42" applyFont="1" applyFill="1" applyAlignment="1">
      <alignment vertical="center"/>
    </xf>
    <xf numFmtId="0" fontId="18" fillId="0" borderId="0" xfId="42" applyNumberFormat="1" applyFont="1" applyFill="1" applyBorder="1" applyAlignment="1" applyProtection="1"/>
    <xf numFmtId="0" fontId="18" fillId="0" borderId="0" xfId="42" applyFont="1" applyAlignment="1">
      <alignment vertical="top" wrapText="1"/>
    </xf>
    <xf numFmtId="0" fontId="32" fillId="33" borderId="0" xfId="42" applyFont="1" applyFill="1" applyAlignment="1">
      <alignment horizontal="center" vertical="center" wrapText="1"/>
    </xf>
    <xf numFmtId="0" fontId="26" fillId="0" borderId="0" xfId="42" applyFont="1" applyAlignment="1">
      <alignment horizontal="center" vertical="center" wrapText="1"/>
    </xf>
    <xf numFmtId="0" fontId="33" fillId="0" borderId="0" xfId="42" applyFont="1" applyAlignment="1">
      <alignment horizontal="justify" vertical="top" wrapText="1"/>
    </xf>
    <xf numFmtId="0" fontId="30" fillId="36" borderId="0" xfId="0" applyFont="1" applyFill="1" applyAlignment="1">
      <alignment horizontal="center" vertical="center" wrapText="1"/>
    </xf>
    <xf numFmtId="0" fontId="25" fillId="0" borderId="0" xfId="0" applyFont="1" applyBorder="1" applyAlignment="1">
      <alignment horizontal="justify" vertical="top" wrapText="1"/>
    </xf>
    <xf numFmtId="0" fontId="18" fillId="0" borderId="0" xfId="0" applyFont="1" applyBorder="1" applyAlignment="1">
      <alignment horizontal="justify" vertical="top" wrapText="1"/>
    </xf>
    <xf numFmtId="0" fontId="18" fillId="0" borderId="14" xfId="0" applyFont="1" applyBorder="1" applyAlignment="1">
      <alignment horizontal="justify" vertical="top" wrapText="1"/>
    </xf>
    <xf numFmtId="0" fontId="26" fillId="0" borderId="13" xfId="0" applyFont="1" applyBorder="1" applyAlignment="1">
      <alignment horizontal="center" vertical="top" wrapText="1"/>
    </xf>
    <xf numFmtId="0" fontId="26" fillId="0" borderId="0" xfId="0" applyFont="1" applyBorder="1" applyAlignment="1">
      <alignment horizontal="center" vertical="top" wrapText="1"/>
    </xf>
    <xf numFmtId="0" fontId="26" fillId="0" borderId="14" xfId="0" applyFont="1" applyBorder="1" applyAlignment="1">
      <alignment horizontal="center" vertical="top" wrapText="1"/>
    </xf>
    <xf numFmtId="0" fontId="18" fillId="0" borderId="18" xfId="0" applyFont="1" applyBorder="1" applyAlignment="1">
      <alignment horizontal="justify" vertical="top" wrapText="1"/>
    </xf>
    <xf numFmtId="0" fontId="18" fillId="0" borderId="19" xfId="0" applyFont="1" applyBorder="1" applyAlignment="1">
      <alignment horizontal="justify" vertical="top" wrapText="1"/>
    </xf>
    <xf numFmtId="0" fontId="23" fillId="35" borderId="20" xfId="0" applyFont="1" applyFill="1" applyBorder="1" applyAlignment="1">
      <alignment horizontal="center" vertical="center" wrapText="1"/>
    </xf>
    <xf numFmtId="0" fontId="23" fillId="35" borderId="22" xfId="0" applyFont="1" applyFill="1" applyBorder="1" applyAlignment="1">
      <alignment horizontal="center" vertical="center" wrapText="1"/>
    </xf>
    <xf numFmtId="0" fontId="23" fillId="35" borderId="21" xfId="0" applyFont="1" applyFill="1" applyBorder="1" applyAlignment="1">
      <alignment horizontal="center" vertical="center" wrapText="1"/>
    </xf>
    <xf numFmtId="0" fontId="23" fillId="35" borderId="23" xfId="0" applyFont="1" applyFill="1" applyBorder="1" applyAlignment="1">
      <alignment horizontal="center" vertical="center" wrapText="1"/>
    </xf>
    <xf numFmtId="0" fontId="23" fillId="35" borderId="24" xfId="0" applyFont="1" applyFill="1" applyBorder="1" applyAlignment="1">
      <alignment horizontal="center" vertical="center" wrapText="1"/>
    </xf>
    <xf numFmtId="0" fontId="23" fillId="35" borderId="0" xfId="0" applyFont="1" applyFill="1" applyBorder="1" applyAlignment="1">
      <alignment horizontal="center" vertical="center" wrapText="1"/>
    </xf>
    <xf numFmtId="0" fontId="23" fillId="35" borderId="27" xfId="0" applyFont="1" applyFill="1" applyBorder="1" applyAlignment="1">
      <alignment horizontal="center" vertical="center" wrapText="1"/>
    </xf>
    <xf numFmtId="0" fontId="23" fillId="35" borderId="25" xfId="0" applyFont="1" applyFill="1" applyBorder="1" applyAlignment="1">
      <alignment horizontal="center" vertical="center" wrapText="1"/>
    </xf>
    <xf numFmtId="0" fontId="23" fillId="35" borderId="26" xfId="0" applyFont="1" applyFill="1" applyBorder="1" applyAlignment="1">
      <alignment horizontal="center" vertical="center" wrapText="1"/>
    </xf>
    <xf numFmtId="0" fontId="23" fillId="35" borderId="29" xfId="0" applyFont="1" applyFill="1" applyBorder="1" applyAlignment="1">
      <alignment horizontal="center" vertical="center" wrapText="1"/>
    </xf>
    <xf numFmtId="0" fontId="23" fillId="35" borderId="31" xfId="0" applyFont="1" applyFill="1" applyBorder="1" applyAlignment="1">
      <alignment horizontal="center" vertical="center" wrapText="1"/>
    </xf>
    <xf numFmtId="0" fontId="23" fillId="35" borderId="30" xfId="0" applyFont="1" applyFill="1" applyBorder="1" applyAlignment="1">
      <alignment horizontal="center" vertical="center" wrapText="1"/>
    </xf>
    <xf numFmtId="0" fontId="23" fillId="35" borderId="33" xfId="0" applyFont="1" applyFill="1" applyBorder="1" applyAlignment="1">
      <alignment horizontal="center" vertical="center" wrapText="1"/>
    </xf>
    <xf numFmtId="0" fontId="23" fillId="35" borderId="32" xfId="0" applyFont="1" applyFill="1" applyBorder="1" applyAlignment="1">
      <alignment horizontal="center" vertical="center" wrapText="1"/>
    </xf>
    <xf numFmtId="0" fontId="23" fillId="35" borderId="34" xfId="0" applyFont="1" applyFill="1" applyBorder="1" applyAlignment="1">
      <alignment horizontal="center" vertical="center" wrapText="1"/>
    </xf>
    <xf numFmtId="0" fontId="23" fillId="35" borderId="35" xfId="0" applyFont="1" applyFill="1" applyBorder="1" applyAlignment="1">
      <alignment horizontal="center" vertical="center" wrapText="1"/>
    </xf>
    <xf numFmtId="0" fontId="23" fillId="35" borderId="36" xfId="0" applyFont="1" applyFill="1" applyBorder="1" applyAlignment="1">
      <alignment horizontal="center" vertical="center" wrapText="1"/>
    </xf>
    <xf numFmtId="0" fontId="23" fillId="35" borderId="0" xfId="0" applyFont="1" applyFill="1" applyBorder="1" applyAlignment="1">
      <alignment horizontal="center" vertical="top" wrapText="1"/>
    </xf>
    <xf numFmtId="0" fontId="23" fillId="35" borderId="27" xfId="0" applyFont="1" applyFill="1" applyBorder="1" applyAlignment="1">
      <alignment horizontal="center" vertical="top" wrapText="1"/>
    </xf>
    <xf numFmtId="0" fontId="23" fillId="35" borderId="37" xfId="0" applyFont="1" applyFill="1" applyBorder="1" applyAlignment="1">
      <alignment horizontal="center" vertical="center" wrapText="1"/>
    </xf>
    <xf numFmtId="0" fontId="23" fillId="35" borderId="38" xfId="0" applyFont="1" applyFill="1" applyBorder="1" applyAlignment="1">
      <alignment horizontal="center" vertical="center" wrapText="1"/>
    </xf>
    <xf numFmtId="0" fontId="18" fillId="0" borderId="41"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23" fillId="0" borderId="43" xfId="0" applyFont="1" applyFill="1" applyBorder="1" applyAlignment="1">
      <alignment horizontal="justify" vertical="top" wrapText="1"/>
    </xf>
    <xf numFmtId="0" fontId="23" fillId="0" borderId="44" xfId="0" applyFont="1" applyFill="1" applyBorder="1" applyAlignment="1">
      <alignment horizontal="justify" vertical="top" wrapText="1"/>
    </xf>
    <xf numFmtId="0" fontId="23" fillId="0" borderId="45" xfId="0" applyFont="1" applyFill="1" applyBorder="1" applyAlignment="1">
      <alignment horizontal="justify" vertical="top" wrapText="1"/>
    </xf>
    <xf numFmtId="0" fontId="23" fillId="0" borderId="58" xfId="0" applyFont="1" applyFill="1" applyBorder="1" applyAlignment="1">
      <alignment horizontal="justify" vertical="top" wrapText="1"/>
    </xf>
    <xf numFmtId="0" fontId="23" fillId="0" borderId="60" xfId="0" applyFont="1" applyFill="1" applyBorder="1" applyAlignment="1">
      <alignment horizontal="justify" vertical="top" wrapText="1"/>
    </xf>
    <xf numFmtId="0" fontId="23" fillId="0" borderId="59" xfId="0" applyFont="1" applyFill="1" applyBorder="1" applyAlignment="1">
      <alignment horizontal="justify" vertical="top" wrapText="1"/>
    </xf>
    <xf numFmtId="0" fontId="23" fillId="0" borderId="51" xfId="0" applyFont="1" applyBorder="1" applyAlignment="1">
      <alignment horizontal="justify" vertical="top" wrapText="1"/>
    </xf>
    <xf numFmtId="0" fontId="23" fillId="0" borderId="52" xfId="0" applyFont="1" applyBorder="1" applyAlignment="1">
      <alignment horizontal="justify" vertical="top" wrapText="1"/>
    </xf>
    <xf numFmtId="0" fontId="23" fillId="0" borderId="54" xfId="0" applyFont="1" applyBorder="1" applyAlignment="1">
      <alignment horizontal="justify" vertical="top" wrapText="1"/>
    </xf>
    <xf numFmtId="0" fontId="23" fillId="0" borderId="55" xfId="0" applyFont="1" applyBorder="1" applyAlignment="1">
      <alignment horizontal="justify" vertical="top" wrapText="1"/>
    </xf>
    <xf numFmtId="0" fontId="23" fillId="0" borderId="56" xfId="0" applyFont="1" applyFill="1" applyBorder="1" applyAlignment="1">
      <alignment horizontal="justify" vertical="top" wrapText="1"/>
    </xf>
    <xf numFmtId="0" fontId="23" fillId="0" borderId="41" xfId="0" applyFont="1" applyFill="1" applyBorder="1" applyAlignment="1">
      <alignment horizontal="justify" vertical="top" wrapText="1"/>
    </xf>
    <xf numFmtId="0" fontId="23" fillId="0" borderId="57" xfId="0" applyFont="1" applyFill="1" applyBorder="1" applyAlignment="1">
      <alignment horizontal="justify" vertical="top" wrapText="1"/>
    </xf>
    <xf numFmtId="0" fontId="23" fillId="0" borderId="61" xfId="0" applyFont="1" applyBorder="1" applyAlignment="1">
      <alignment horizontal="justify" vertical="top" wrapText="1"/>
    </xf>
    <xf numFmtId="0" fontId="23" fillId="0" borderId="62" xfId="0" applyFont="1" applyBorder="1" applyAlignment="1">
      <alignment horizontal="justify" vertical="top" wrapText="1"/>
    </xf>
    <xf numFmtId="0" fontId="34" fillId="36" borderId="0" xfId="42" applyFont="1" applyFill="1" applyAlignment="1">
      <alignment horizontal="center" vertical="center" wrapText="1"/>
    </xf>
    <xf numFmtId="0" fontId="30" fillId="36" borderId="0" xfId="0" applyFont="1" applyFill="1" applyAlignment="1">
      <alignment vertical="center"/>
    </xf>
    <xf numFmtId="0" fontId="35" fillId="36" borderId="0" xfId="0" applyFont="1" applyFill="1" applyAlignment="1">
      <alignment vertical="center"/>
    </xf>
  </cellXfs>
  <cellStyles count="43">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mal" xfId="0" builtinId="0" customBuiltin="1"/>
    <cellStyle name="Normal 2" xfId="42"/>
    <cellStyle name="Notas" xfId="33" builtinId="10" customBuiltin="1"/>
    <cellStyle name="Salida" xfId="34" builtinId="21" customBuiltin="1"/>
    <cellStyle name="Texto de advertencia" xfId="35" builtinId="11" customBuiltin="1"/>
    <cellStyle name="Texto explicativo" xfId="36" builtinId="53" customBuiltin="1"/>
    <cellStyle name="Título" xfId="37" builtinId="15" customBuiltin="1"/>
    <cellStyle name="Título 1" xfId="38" builtinId="16" customBuiltin="1"/>
    <cellStyle name="Título 2" xfId="39" builtinId="17" customBuiltin="1"/>
    <cellStyle name="Título 3" xfId="40" builtinId="18" customBuiltin="1"/>
    <cellStyle name="Total" xfId="41" builtinId="25" customBuiltin="1"/>
  </cellStyles>
  <dxfs count="0"/>
  <tableStyles count="0" defaultTableStyle="TableStyleMedium2" defaultPivotStyle="PivotStyleLight16"/>
  <colors>
    <mruColors>
      <color rgb="FFD8E4B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view="pageBreakPreview" zoomScale="80" zoomScaleNormal="80" zoomScaleSheetLayoutView="80" workbookViewId="0">
      <selection activeCell="B1" sqref="B1:P1"/>
    </sheetView>
  </sheetViews>
  <sheetFormatPr baseColWidth="10" defaultColWidth="5.7109375" defaultRowHeight="12.75" x14ac:dyDescent="0.5"/>
  <cols>
    <col min="1" max="1" width="4" style="56" customWidth="1"/>
    <col min="2" max="16384" width="5.7109375" style="56"/>
  </cols>
  <sheetData>
    <row r="1" spans="2:30" s="55" customFormat="1" ht="48" customHeight="1" x14ac:dyDescent="0.2">
      <c r="B1" s="107" t="s">
        <v>0</v>
      </c>
      <c r="C1" s="107"/>
      <c r="D1" s="107"/>
      <c r="E1" s="107"/>
      <c r="F1" s="107"/>
      <c r="G1" s="107"/>
      <c r="H1" s="107"/>
      <c r="I1" s="107"/>
      <c r="J1" s="107"/>
      <c r="K1" s="107"/>
      <c r="L1" s="107"/>
      <c r="M1" s="107"/>
      <c r="N1" s="107"/>
      <c r="O1" s="107"/>
      <c r="P1" s="107"/>
      <c r="Q1" s="54" t="s">
        <v>1</v>
      </c>
    </row>
    <row r="2" spans="2:30" ht="13.5" customHeight="1" x14ac:dyDescent="0.5"/>
    <row r="3" spans="2:30" ht="13.5" customHeight="1" x14ac:dyDescent="0.5"/>
    <row r="4" spans="2:30" ht="13.5" customHeight="1" x14ac:dyDescent="0.5"/>
    <row r="5" spans="2:30" ht="13.5" customHeight="1" x14ac:dyDescent="0.5"/>
    <row r="6" spans="2:30" ht="13.5" customHeight="1" x14ac:dyDescent="0.5"/>
    <row r="7" spans="2:30" ht="13.5" customHeight="1" x14ac:dyDescent="0.5"/>
    <row r="8" spans="2:30" ht="13.5" customHeight="1" x14ac:dyDescent="0.5"/>
    <row r="9" spans="2:30" ht="13.5" customHeight="1" x14ac:dyDescent="0.5"/>
    <row r="10" spans="2:30" ht="13.5" customHeight="1" x14ac:dyDescent="0.5"/>
    <row r="11" spans="2:30" ht="13.5" customHeight="1" x14ac:dyDescent="0.5">
      <c r="B11" s="57" t="s">
        <v>2</v>
      </c>
      <c r="C11" s="5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row>
    <row r="12" spans="2:30" ht="13.5" customHeight="1" x14ac:dyDescent="0.5">
      <c r="B12" s="57"/>
      <c r="C12" s="57"/>
      <c r="D12" s="57"/>
      <c r="E12" s="57"/>
      <c r="F12" s="57"/>
      <c r="G12" s="57"/>
      <c r="H12" s="57"/>
      <c r="I12" s="57"/>
      <c r="J12" s="57"/>
      <c r="K12" s="57"/>
      <c r="L12" s="57"/>
      <c r="M12" s="57"/>
      <c r="N12" s="57"/>
      <c r="O12" s="57"/>
      <c r="P12" s="57"/>
      <c r="Q12" s="57"/>
      <c r="R12" s="57"/>
      <c r="S12" s="57"/>
      <c r="T12" s="57"/>
      <c r="U12" s="57"/>
      <c r="V12" s="57"/>
      <c r="W12" s="57"/>
      <c r="X12" s="57"/>
      <c r="Y12" s="57"/>
      <c r="Z12" s="57"/>
      <c r="AA12" s="57"/>
      <c r="AB12" s="57"/>
      <c r="AC12" s="57"/>
      <c r="AD12" s="57"/>
    </row>
    <row r="13" spans="2:30" ht="13.5" customHeight="1" x14ac:dyDescent="0.5">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row>
    <row r="14" spans="2:30" ht="13.5" customHeight="1" x14ac:dyDescent="0.5">
      <c r="B14" s="57"/>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row>
    <row r="15" spans="2:30" ht="13.5" customHeight="1" x14ac:dyDescent="0.5">
      <c r="B15" s="57"/>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row>
    <row r="16" spans="2:30" ht="13.5" customHeight="1" x14ac:dyDescent="0.5">
      <c r="B16" s="57"/>
      <c r="C16" s="57"/>
      <c r="D16" s="57"/>
      <c r="E16" s="57"/>
      <c r="F16" s="57"/>
      <c r="G16" s="57"/>
      <c r="H16" s="57"/>
      <c r="I16" s="57"/>
      <c r="J16" s="57"/>
      <c r="K16" s="57"/>
      <c r="L16" s="57"/>
      <c r="M16" s="57"/>
      <c r="N16" s="57"/>
      <c r="O16" s="57"/>
      <c r="P16" s="57"/>
      <c r="Q16" s="57"/>
      <c r="R16" s="57"/>
      <c r="S16" s="57"/>
      <c r="T16" s="57"/>
      <c r="U16" s="57"/>
      <c r="V16" s="57"/>
      <c r="W16" s="57"/>
      <c r="X16" s="57"/>
      <c r="Y16" s="57"/>
      <c r="Z16" s="57"/>
      <c r="AA16" s="57"/>
      <c r="AB16" s="57"/>
      <c r="AC16" s="57"/>
      <c r="AD16" s="57"/>
    </row>
    <row r="17" spans="2:30" ht="13.5" customHeight="1" x14ac:dyDescent="0.5">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row>
    <row r="18" spans="2:30" ht="13.5" customHeight="1" x14ac:dyDescent="0.5">
      <c r="B18" s="57"/>
      <c r="C18" s="57"/>
      <c r="D18" s="57"/>
      <c r="E18" s="57"/>
      <c r="F18" s="57"/>
      <c r="G18" s="57"/>
      <c r="H18" s="57"/>
      <c r="I18" s="57"/>
      <c r="J18" s="57"/>
      <c r="K18" s="57"/>
      <c r="L18" s="57"/>
      <c r="M18" s="57"/>
      <c r="N18" s="57"/>
      <c r="O18" s="57"/>
      <c r="P18" s="57"/>
      <c r="Q18" s="57"/>
      <c r="R18" s="57"/>
      <c r="S18" s="57"/>
      <c r="T18" s="57"/>
      <c r="U18" s="57"/>
      <c r="V18" s="57"/>
      <c r="W18" s="57"/>
      <c r="X18" s="57"/>
      <c r="Y18" s="57"/>
      <c r="Z18" s="57"/>
      <c r="AA18" s="57"/>
      <c r="AB18" s="57"/>
      <c r="AC18" s="57"/>
      <c r="AD18" s="57"/>
    </row>
    <row r="19" spans="2:30" ht="13.5" customHeight="1" x14ac:dyDescent="0.5">
      <c r="B19" s="57"/>
      <c r="C19" s="57"/>
      <c r="D19" s="57"/>
      <c r="E19" s="57"/>
      <c r="F19" s="57"/>
      <c r="G19" s="57"/>
      <c r="H19" s="57"/>
      <c r="I19" s="57"/>
      <c r="J19" s="57"/>
      <c r="K19" s="57"/>
      <c r="L19" s="57"/>
      <c r="M19" s="57"/>
      <c r="N19" s="57"/>
      <c r="O19" s="57"/>
      <c r="P19" s="57"/>
      <c r="Q19" s="57"/>
      <c r="R19" s="57"/>
      <c r="S19" s="57"/>
      <c r="T19" s="57"/>
      <c r="U19" s="57"/>
      <c r="V19" s="57"/>
      <c r="W19" s="57"/>
      <c r="X19" s="57"/>
      <c r="Y19" s="57"/>
      <c r="Z19" s="57"/>
      <c r="AA19" s="57"/>
      <c r="AB19" s="57"/>
      <c r="AC19" s="57"/>
      <c r="AD19" s="57"/>
    </row>
    <row r="20" spans="2:30" ht="13.5" customHeight="1" x14ac:dyDescent="0.5">
      <c r="B20" s="57"/>
      <c r="C20" s="57"/>
      <c r="D20" s="57"/>
      <c r="E20" s="57"/>
      <c r="F20" s="57"/>
      <c r="G20" s="57"/>
      <c r="H20" s="57"/>
      <c r="I20" s="57"/>
      <c r="J20" s="57"/>
      <c r="K20" s="57"/>
      <c r="L20" s="57"/>
      <c r="M20" s="57"/>
      <c r="N20" s="57"/>
      <c r="O20" s="57"/>
      <c r="P20" s="57"/>
      <c r="Q20" s="57"/>
      <c r="R20" s="57"/>
      <c r="S20" s="57"/>
      <c r="T20" s="57"/>
      <c r="U20" s="57"/>
      <c r="V20" s="57"/>
      <c r="W20" s="57"/>
      <c r="X20" s="57"/>
      <c r="Y20" s="57"/>
      <c r="Z20" s="57"/>
      <c r="AA20" s="57"/>
      <c r="AB20" s="57"/>
      <c r="AC20" s="57"/>
      <c r="AD20" s="57"/>
    </row>
    <row r="21" spans="2:30" ht="13.5" customHeight="1" x14ac:dyDescent="0.5">
      <c r="B21" s="57"/>
      <c r="C21" s="57"/>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row>
    <row r="22" spans="2:30" ht="13.5" customHeight="1" x14ac:dyDescent="0.5">
      <c r="B22" s="57"/>
      <c r="C22" s="57"/>
      <c r="D22" s="57"/>
      <c r="E22" s="57"/>
      <c r="F22" s="57"/>
      <c r="G22" s="57"/>
      <c r="H22" s="57"/>
      <c r="I22" s="57"/>
      <c r="J22" s="57"/>
      <c r="K22" s="57"/>
      <c r="L22" s="57"/>
      <c r="M22" s="57"/>
      <c r="N22" s="57"/>
      <c r="O22" s="57"/>
      <c r="P22" s="57"/>
      <c r="Q22" s="57"/>
      <c r="R22" s="57"/>
      <c r="S22" s="57"/>
      <c r="T22" s="57"/>
      <c r="U22" s="57"/>
      <c r="V22" s="57"/>
      <c r="W22" s="57"/>
      <c r="X22" s="57"/>
      <c r="Y22" s="57"/>
      <c r="Z22" s="57"/>
      <c r="AA22" s="57"/>
      <c r="AB22" s="57"/>
      <c r="AC22" s="57"/>
      <c r="AD22" s="57"/>
    </row>
    <row r="23" spans="2:30" ht="13.5" customHeight="1" x14ac:dyDescent="0.5">
      <c r="B23" s="57"/>
      <c r="C23" s="57"/>
      <c r="D23" s="57"/>
      <c r="E23" s="57"/>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row>
    <row r="24" spans="2:30" ht="13.5" customHeight="1" x14ac:dyDescent="0.5">
      <c r="B24" s="57"/>
      <c r="C24" s="57"/>
      <c r="D24" s="57"/>
      <c r="E24" s="57"/>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row>
    <row r="25" spans="2:30" ht="13.5" customHeight="1" x14ac:dyDescent="0.5">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row>
    <row r="26" spans="2:30" ht="13.5" customHeight="1" x14ac:dyDescent="0.5">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row>
    <row r="27" spans="2:30" ht="13.5" customHeight="1" x14ac:dyDescent="0.5">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row>
    <row r="28" spans="2:30" ht="13.5" customHeight="1" x14ac:dyDescent="0.5">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row>
    <row r="29" spans="2:30" ht="13.5" customHeight="1" x14ac:dyDescent="0.5">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row>
    <row r="30" spans="2:30" ht="13.5" customHeight="1" x14ac:dyDescent="0.5">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row>
    <row r="31" spans="2:30" ht="13.5" customHeight="1" x14ac:dyDescent="0.5">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row>
    <row r="32" spans="2:30" ht="13.5" customHeight="1" x14ac:dyDescent="0.5">
      <c r="B32" s="57"/>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row>
    <row r="33" spans="2:30" ht="13.5" customHeight="1" x14ac:dyDescent="0.5">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row>
    <row r="34" spans="2:30" ht="13.5" customHeight="1" x14ac:dyDescent="0.5">
      <c r="B34" s="57"/>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row>
    <row r="35" spans="2:30" ht="13.5" customHeight="1" x14ac:dyDescent="0.5"/>
    <row r="36" spans="2:30" ht="13.5" customHeight="1" x14ac:dyDescent="0.5"/>
    <row r="37" spans="2:30" ht="13.5" customHeight="1" x14ac:dyDescent="0.5"/>
    <row r="38" spans="2:30" ht="13.5" customHeight="1" x14ac:dyDescent="0.5"/>
    <row r="39" spans="2:30" ht="13.5" customHeight="1" x14ac:dyDescent="0.5"/>
    <row r="40" spans="2:30" ht="13.5" customHeight="1" x14ac:dyDescent="0.5"/>
    <row r="41" spans="2:30" ht="13.5" customHeight="1" x14ac:dyDescent="0.5"/>
    <row r="42" spans="2:30" ht="13.5" customHeight="1" x14ac:dyDescent="0.5"/>
    <row r="43" spans="2:30" ht="13.5" customHeight="1" x14ac:dyDescent="0.5"/>
    <row r="44" spans="2:30" ht="13.5" customHeight="1" x14ac:dyDescent="0.5"/>
    <row r="45" spans="2:30" ht="13.5" customHeight="1" x14ac:dyDescent="0.5"/>
    <row r="46" spans="2:30" ht="13.5" customHeight="1" x14ac:dyDescent="0.5"/>
    <row r="47" spans="2:30" ht="13.5" customHeight="1" x14ac:dyDescent="0.5"/>
    <row r="48" spans="2:30" ht="13.5" customHeight="1" x14ac:dyDescent="0.5"/>
    <row r="49" spans="4:28" ht="20.25" customHeight="1" x14ac:dyDescent="0.5">
      <c r="D49" s="58" t="s">
        <v>3</v>
      </c>
      <c r="E49" s="58"/>
      <c r="F49" s="58"/>
      <c r="G49" s="58"/>
      <c r="H49" s="58"/>
      <c r="I49" s="58"/>
      <c r="J49" s="58"/>
      <c r="K49" s="58"/>
      <c r="L49" s="58"/>
      <c r="M49" s="58"/>
      <c r="N49" s="58"/>
      <c r="O49" s="58"/>
      <c r="P49" s="58"/>
      <c r="Q49" s="58"/>
      <c r="R49" s="58"/>
      <c r="S49" s="58"/>
      <c r="T49" s="58"/>
      <c r="U49" s="58"/>
      <c r="V49" s="58"/>
      <c r="W49" s="58"/>
      <c r="X49" s="58"/>
      <c r="Y49" s="58"/>
      <c r="Z49" s="58"/>
      <c r="AA49" s="58"/>
      <c r="AB49" s="58"/>
    </row>
    <row r="50" spans="4:28" ht="13.5" customHeight="1" x14ac:dyDescent="0.5">
      <c r="D50" s="59" t="s">
        <v>4</v>
      </c>
      <c r="E50" s="59"/>
      <c r="F50" s="59"/>
      <c r="G50" s="59"/>
      <c r="H50" s="59"/>
      <c r="I50" s="59"/>
      <c r="J50" s="59"/>
      <c r="K50" s="59"/>
      <c r="L50" s="59"/>
      <c r="M50" s="59"/>
      <c r="N50" s="59"/>
      <c r="O50" s="59"/>
      <c r="P50" s="59"/>
      <c r="Q50" s="59"/>
      <c r="R50" s="59"/>
      <c r="S50" s="59"/>
      <c r="T50" s="59"/>
      <c r="U50" s="59"/>
      <c r="V50" s="59"/>
      <c r="W50" s="59"/>
      <c r="X50" s="59"/>
      <c r="Y50" s="59"/>
      <c r="Z50" s="59"/>
      <c r="AA50" s="59"/>
      <c r="AB50" s="59"/>
    </row>
    <row r="51" spans="4:28" ht="13.5" customHeight="1" x14ac:dyDescent="0.5">
      <c r="D51" s="59"/>
      <c r="E51" s="59"/>
      <c r="F51" s="59"/>
      <c r="G51" s="59"/>
      <c r="H51" s="59"/>
      <c r="I51" s="59"/>
      <c r="J51" s="59"/>
      <c r="K51" s="59"/>
      <c r="L51" s="59"/>
      <c r="M51" s="59"/>
      <c r="N51" s="59"/>
      <c r="O51" s="59"/>
      <c r="P51" s="59"/>
      <c r="Q51" s="59"/>
      <c r="R51" s="59"/>
      <c r="S51" s="59"/>
      <c r="T51" s="59"/>
      <c r="U51" s="59"/>
      <c r="V51" s="59"/>
      <c r="W51" s="59"/>
      <c r="X51" s="59"/>
      <c r="Y51" s="59"/>
      <c r="Z51" s="59"/>
      <c r="AA51" s="59"/>
      <c r="AB51" s="59"/>
    </row>
    <row r="52" spans="4:28" ht="13.5" customHeight="1" x14ac:dyDescent="0.5">
      <c r="D52" s="59"/>
      <c r="E52" s="59"/>
      <c r="F52" s="59"/>
      <c r="G52" s="59"/>
      <c r="H52" s="59"/>
      <c r="I52" s="59"/>
      <c r="J52" s="59"/>
      <c r="K52" s="59"/>
      <c r="L52" s="59"/>
      <c r="M52" s="59"/>
      <c r="N52" s="59"/>
      <c r="O52" s="59"/>
      <c r="P52" s="59"/>
      <c r="Q52" s="59"/>
      <c r="R52" s="59"/>
      <c r="S52" s="59"/>
      <c r="T52" s="59"/>
      <c r="U52" s="59"/>
      <c r="V52" s="59"/>
      <c r="W52" s="59"/>
      <c r="X52" s="59"/>
      <c r="Y52" s="59"/>
      <c r="Z52" s="59"/>
      <c r="AA52" s="59"/>
      <c r="AB52" s="59"/>
    </row>
    <row r="53" spans="4:28" ht="13.5" customHeight="1" x14ac:dyDescent="0.5">
      <c r="D53" s="59"/>
      <c r="E53" s="59"/>
      <c r="F53" s="59"/>
      <c r="G53" s="59"/>
      <c r="H53" s="59"/>
      <c r="I53" s="59"/>
      <c r="J53" s="59"/>
      <c r="K53" s="59"/>
      <c r="L53" s="59"/>
      <c r="M53" s="59"/>
      <c r="N53" s="59"/>
      <c r="O53" s="59"/>
      <c r="P53" s="59"/>
      <c r="Q53" s="59"/>
      <c r="R53" s="59"/>
      <c r="S53" s="59"/>
      <c r="T53" s="59"/>
      <c r="U53" s="59"/>
      <c r="V53" s="59"/>
      <c r="W53" s="59"/>
      <c r="X53" s="59"/>
      <c r="Y53" s="59"/>
      <c r="Z53" s="59"/>
      <c r="AA53" s="59"/>
      <c r="AB53" s="59"/>
    </row>
    <row r="54" spans="4:28" ht="13.5" customHeight="1" x14ac:dyDescent="0.5">
      <c r="D54" s="59"/>
      <c r="E54" s="59"/>
      <c r="F54" s="59"/>
      <c r="G54" s="59"/>
      <c r="H54" s="59"/>
      <c r="I54" s="59"/>
      <c r="J54" s="59"/>
      <c r="K54" s="59"/>
      <c r="L54" s="59"/>
      <c r="M54" s="59"/>
      <c r="N54" s="59"/>
      <c r="O54" s="59"/>
      <c r="P54" s="59"/>
      <c r="Q54" s="59"/>
      <c r="R54" s="59"/>
      <c r="S54" s="59"/>
      <c r="T54" s="59"/>
      <c r="U54" s="59"/>
      <c r="V54" s="59"/>
      <c r="W54" s="59"/>
      <c r="X54" s="59"/>
      <c r="Y54" s="59"/>
      <c r="Z54" s="59"/>
      <c r="AA54" s="59"/>
      <c r="AB54" s="59"/>
    </row>
    <row r="55" spans="4:28" ht="13.5" customHeight="1" x14ac:dyDescent="0.5">
      <c r="D55" s="59"/>
      <c r="E55" s="59"/>
      <c r="F55" s="59"/>
      <c r="G55" s="59"/>
      <c r="H55" s="59"/>
      <c r="I55" s="59"/>
      <c r="J55" s="59"/>
      <c r="K55" s="59"/>
      <c r="L55" s="59"/>
      <c r="M55" s="59"/>
      <c r="N55" s="59"/>
      <c r="O55" s="59"/>
      <c r="P55" s="59"/>
      <c r="Q55" s="59"/>
      <c r="R55" s="59"/>
      <c r="S55" s="59"/>
      <c r="T55" s="59"/>
      <c r="U55" s="59"/>
      <c r="V55" s="59"/>
      <c r="W55" s="59"/>
      <c r="X55" s="59"/>
      <c r="Y55" s="59"/>
      <c r="Z55" s="59"/>
      <c r="AA55" s="59"/>
      <c r="AB55" s="59"/>
    </row>
    <row r="56" spans="4:28" ht="13.5" customHeight="1" x14ac:dyDescent="0.5">
      <c r="D56" s="59"/>
      <c r="E56" s="59"/>
      <c r="F56" s="59"/>
      <c r="G56" s="59"/>
      <c r="H56" s="59"/>
      <c r="I56" s="59"/>
      <c r="J56" s="59"/>
      <c r="K56" s="59"/>
      <c r="L56" s="59"/>
      <c r="M56" s="59"/>
      <c r="N56" s="59"/>
      <c r="O56" s="59"/>
      <c r="P56" s="59"/>
      <c r="Q56" s="59"/>
      <c r="R56" s="59"/>
      <c r="S56" s="59"/>
      <c r="T56" s="59"/>
      <c r="U56" s="59"/>
      <c r="V56" s="59"/>
      <c r="W56" s="59"/>
      <c r="X56" s="59"/>
      <c r="Y56" s="59"/>
      <c r="Z56" s="59"/>
      <c r="AA56" s="59"/>
      <c r="AB56" s="59"/>
    </row>
    <row r="57" spans="4:28" ht="13.5" customHeight="1" x14ac:dyDescent="0.5">
      <c r="D57" s="59"/>
      <c r="E57" s="59"/>
      <c r="F57" s="59"/>
      <c r="G57" s="59"/>
      <c r="H57" s="59"/>
      <c r="I57" s="59"/>
      <c r="J57" s="59"/>
      <c r="K57" s="59"/>
      <c r="L57" s="59"/>
      <c r="M57" s="59"/>
      <c r="N57" s="59"/>
      <c r="O57" s="59"/>
      <c r="P57" s="59"/>
      <c r="Q57" s="59"/>
      <c r="R57" s="59"/>
      <c r="S57" s="59"/>
      <c r="T57" s="59"/>
      <c r="U57" s="59"/>
      <c r="V57" s="59"/>
      <c r="W57" s="59"/>
      <c r="X57" s="59"/>
      <c r="Y57" s="59"/>
      <c r="Z57" s="59"/>
      <c r="AA57" s="59"/>
      <c r="AB57" s="59"/>
    </row>
    <row r="58" spans="4:28" ht="13.5" customHeight="1" x14ac:dyDescent="0.5">
      <c r="D58" s="59"/>
      <c r="E58" s="59"/>
      <c r="F58" s="59"/>
      <c r="G58" s="59"/>
      <c r="H58" s="59"/>
      <c r="I58" s="59"/>
      <c r="J58" s="59"/>
      <c r="K58" s="59"/>
      <c r="L58" s="59"/>
      <c r="M58" s="59"/>
      <c r="N58" s="59"/>
      <c r="O58" s="59"/>
      <c r="P58" s="59"/>
      <c r="Q58" s="59"/>
      <c r="R58" s="59"/>
      <c r="S58" s="59"/>
      <c r="T58" s="59"/>
      <c r="U58" s="59"/>
      <c r="V58" s="59"/>
      <c r="W58" s="59"/>
      <c r="X58" s="59"/>
      <c r="Y58" s="59"/>
      <c r="Z58" s="59"/>
      <c r="AA58" s="59"/>
      <c r="AB58" s="59"/>
    </row>
    <row r="59" spans="4:28" ht="13.5" customHeight="1" x14ac:dyDescent="0.5">
      <c r="D59" s="59"/>
      <c r="E59" s="59"/>
      <c r="F59" s="59"/>
      <c r="G59" s="59"/>
      <c r="H59" s="59"/>
      <c r="I59" s="59"/>
      <c r="J59" s="59"/>
      <c r="K59" s="59"/>
      <c r="L59" s="59"/>
      <c r="M59" s="59"/>
      <c r="N59" s="59"/>
      <c r="O59" s="59"/>
      <c r="P59" s="59"/>
      <c r="Q59" s="59"/>
      <c r="R59" s="59"/>
      <c r="S59" s="59"/>
      <c r="T59" s="59"/>
      <c r="U59" s="59"/>
      <c r="V59" s="59"/>
      <c r="W59" s="59"/>
      <c r="X59" s="59"/>
      <c r="Y59" s="59"/>
      <c r="Z59" s="59"/>
      <c r="AA59" s="59"/>
      <c r="AB59" s="59"/>
    </row>
    <row r="60" spans="4:28" ht="13.5" customHeight="1" x14ac:dyDescent="0.5">
      <c r="D60" s="59"/>
      <c r="E60" s="59"/>
      <c r="F60" s="59"/>
      <c r="G60" s="59"/>
      <c r="H60" s="59"/>
      <c r="I60" s="59"/>
      <c r="J60" s="59"/>
      <c r="K60" s="59"/>
      <c r="L60" s="59"/>
      <c r="M60" s="59"/>
      <c r="N60" s="59"/>
      <c r="O60" s="59"/>
      <c r="P60" s="59"/>
      <c r="Q60" s="59"/>
      <c r="R60" s="59"/>
      <c r="S60" s="59"/>
      <c r="T60" s="59"/>
      <c r="U60" s="59"/>
      <c r="V60" s="59"/>
      <c r="W60" s="59"/>
      <c r="X60" s="59"/>
      <c r="Y60" s="59"/>
      <c r="Z60" s="59"/>
      <c r="AA60" s="59"/>
      <c r="AB60" s="59"/>
    </row>
    <row r="61" spans="4:28" ht="13.5" customHeight="1" x14ac:dyDescent="0.5">
      <c r="D61" s="59"/>
      <c r="E61" s="59"/>
      <c r="F61" s="59"/>
      <c r="G61" s="59"/>
      <c r="H61" s="59"/>
      <c r="I61" s="59"/>
      <c r="J61" s="59"/>
      <c r="K61" s="59"/>
      <c r="L61" s="59"/>
      <c r="M61" s="59"/>
      <c r="N61" s="59"/>
      <c r="O61" s="59"/>
      <c r="P61" s="59"/>
      <c r="Q61" s="59"/>
      <c r="R61" s="59"/>
      <c r="S61" s="59"/>
      <c r="T61" s="59"/>
      <c r="U61" s="59"/>
      <c r="V61" s="59"/>
      <c r="W61" s="59"/>
      <c r="X61" s="59"/>
      <c r="Y61" s="59"/>
      <c r="Z61" s="59"/>
      <c r="AA61" s="59"/>
      <c r="AB61" s="59"/>
    </row>
    <row r="62" spans="4:28" ht="13.5" customHeight="1" x14ac:dyDescent="0.5">
      <c r="D62" s="59"/>
      <c r="E62" s="59"/>
      <c r="F62" s="59"/>
      <c r="G62" s="59"/>
      <c r="H62" s="59"/>
      <c r="I62" s="59"/>
      <c r="J62" s="59"/>
      <c r="K62" s="59"/>
      <c r="L62" s="59"/>
      <c r="M62" s="59"/>
      <c r="N62" s="59"/>
      <c r="O62" s="59"/>
      <c r="P62" s="59"/>
      <c r="Q62" s="59"/>
      <c r="R62" s="59"/>
      <c r="S62" s="59"/>
      <c r="T62" s="59"/>
      <c r="U62" s="59"/>
      <c r="V62" s="59"/>
      <c r="W62" s="59"/>
      <c r="X62" s="59"/>
      <c r="Y62" s="59"/>
      <c r="Z62" s="59"/>
      <c r="AA62" s="59"/>
      <c r="AB62" s="59"/>
    </row>
    <row r="63" spans="4:28" ht="13.5" customHeight="1" x14ac:dyDescent="0.5">
      <c r="D63" s="59"/>
      <c r="E63" s="59"/>
      <c r="F63" s="59"/>
      <c r="G63" s="59"/>
      <c r="H63" s="59"/>
      <c r="I63" s="59"/>
      <c r="J63" s="59"/>
      <c r="K63" s="59"/>
      <c r="L63" s="59"/>
      <c r="M63" s="59"/>
      <c r="N63" s="59"/>
      <c r="O63" s="59"/>
      <c r="P63" s="59"/>
      <c r="Q63" s="59"/>
      <c r="R63" s="59"/>
      <c r="S63" s="59"/>
      <c r="T63" s="59"/>
      <c r="U63" s="59"/>
      <c r="V63" s="59"/>
      <c r="W63" s="59"/>
      <c r="X63" s="59"/>
      <c r="Y63" s="59"/>
      <c r="Z63" s="59"/>
      <c r="AA63" s="59"/>
      <c r="AB63" s="59"/>
    </row>
    <row r="64" spans="4:28" ht="13.5" customHeight="1" x14ac:dyDescent="0.5">
      <c r="D64" s="59"/>
      <c r="E64" s="59"/>
      <c r="F64" s="59"/>
      <c r="G64" s="59"/>
      <c r="H64" s="59"/>
      <c r="I64" s="59"/>
      <c r="J64" s="59"/>
      <c r="K64" s="59"/>
      <c r="L64" s="59"/>
      <c r="M64" s="59"/>
      <c r="N64" s="59"/>
      <c r="O64" s="59"/>
      <c r="P64" s="59"/>
      <c r="Q64" s="59"/>
      <c r="R64" s="59"/>
      <c r="S64" s="59"/>
      <c r="T64" s="59"/>
      <c r="U64" s="59"/>
      <c r="V64" s="59"/>
      <c r="W64" s="59"/>
      <c r="X64" s="59"/>
      <c r="Y64" s="59"/>
      <c r="Z64" s="59"/>
      <c r="AA64" s="59"/>
      <c r="AB64" s="59"/>
    </row>
    <row r="65" spans="4:28" ht="13.5" customHeight="1" x14ac:dyDescent="0.5">
      <c r="D65" s="59"/>
      <c r="E65" s="59"/>
      <c r="F65" s="59"/>
      <c r="G65" s="59"/>
      <c r="H65" s="59"/>
      <c r="I65" s="59"/>
      <c r="J65" s="59"/>
      <c r="K65" s="59"/>
      <c r="L65" s="59"/>
      <c r="M65" s="59"/>
      <c r="N65" s="59"/>
      <c r="O65" s="59"/>
      <c r="P65" s="59"/>
      <c r="Q65" s="59"/>
      <c r="R65" s="59"/>
      <c r="S65" s="59"/>
      <c r="T65" s="59"/>
      <c r="U65" s="59"/>
      <c r="V65" s="59"/>
      <c r="W65" s="59"/>
      <c r="X65" s="59"/>
      <c r="Y65" s="59"/>
      <c r="Z65" s="59"/>
      <c r="AA65" s="59"/>
      <c r="AB65" s="59"/>
    </row>
    <row r="66" spans="4:28" ht="13.5" customHeight="1" x14ac:dyDescent="0.5">
      <c r="D66" s="59"/>
      <c r="E66" s="59"/>
      <c r="F66" s="59"/>
      <c r="G66" s="59"/>
      <c r="H66" s="59"/>
      <c r="I66" s="59"/>
      <c r="J66" s="59"/>
      <c r="K66" s="59"/>
      <c r="L66" s="59"/>
      <c r="M66" s="59"/>
      <c r="N66" s="59"/>
      <c r="O66" s="59"/>
      <c r="P66" s="59"/>
      <c r="Q66" s="59"/>
      <c r="R66" s="59"/>
      <c r="S66" s="59"/>
      <c r="T66" s="59"/>
      <c r="U66" s="59"/>
      <c r="V66" s="59"/>
      <c r="W66" s="59"/>
      <c r="X66" s="59"/>
      <c r="Y66" s="59"/>
      <c r="Z66" s="59"/>
      <c r="AA66" s="59"/>
      <c r="AB66" s="59"/>
    </row>
    <row r="67" spans="4:28" ht="13.5" customHeight="1" x14ac:dyDescent="0.5">
      <c r="D67" s="59"/>
      <c r="E67" s="59"/>
      <c r="F67" s="59"/>
      <c r="G67" s="59"/>
      <c r="H67" s="59"/>
      <c r="I67" s="59"/>
      <c r="J67" s="59"/>
      <c r="K67" s="59"/>
      <c r="L67" s="59"/>
      <c r="M67" s="59"/>
      <c r="N67" s="59"/>
      <c r="O67" s="59"/>
      <c r="P67" s="59"/>
      <c r="Q67" s="59"/>
      <c r="R67" s="59"/>
      <c r="S67" s="59"/>
      <c r="T67" s="59"/>
      <c r="U67" s="59"/>
      <c r="V67" s="59"/>
      <c r="W67" s="59"/>
      <c r="X67" s="59"/>
      <c r="Y67" s="59"/>
      <c r="Z67" s="59"/>
      <c r="AA67" s="59"/>
      <c r="AB67" s="59"/>
    </row>
    <row r="68" spans="4:28" ht="13.5" customHeight="1" x14ac:dyDescent="0.5">
      <c r="D68" s="59"/>
      <c r="E68" s="59"/>
      <c r="F68" s="59"/>
      <c r="G68" s="59"/>
      <c r="H68" s="59"/>
      <c r="I68" s="59"/>
      <c r="J68" s="59"/>
      <c r="K68" s="59"/>
      <c r="L68" s="59"/>
      <c r="M68" s="59"/>
      <c r="N68" s="59"/>
      <c r="O68" s="59"/>
      <c r="P68" s="59"/>
      <c r="Q68" s="59"/>
      <c r="R68" s="59"/>
      <c r="S68" s="59"/>
      <c r="T68" s="59"/>
      <c r="U68" s="59"/>
      <c r="V68" s="59"/>
      <c r="W68" s="59"/>
      <c r="X68" s="59"/>
      <c r="Y68" s="59"/>
      <c r="Z68" s="59"/>
      <c r="AA68" s="59"/>
      <c r="AB68" s="59"/>
    </row>
    <row r="69" spans="4:28" ht="13.5" customHeight="1" x14ac:dyDescent="0.5">
      <c r="D69" s="59"/>
      <c r="E69" s="59"/>
      <c r="F69" s="59"/>
      <c r="G69" s="59"/>
      <c r="H69" s="59"/>
      <c r="I69" s="59"/>
      <c r="J69" s="59"/>
      <c r="K69" s="59"/>
      <c r="L69" s="59"/>
      <c r="M69" s="59"/>
      <c r="N69" s="59"/>
      <c r="O69" s="59"/>
      <c r="P69" s="59"/>
      <c r="Q69" s="59"/>
      <c r="R69" s="59"/>
      <c r="S69" s="59"/>
      <c r="T69" s="59"/>
      <c r="U69" s="59"/>
      <c r="V69" s="59"/>
      <c r="W69" s="59"/>
      <c r="X69" s="59"/>
      <c r="Y69" s="59"/>
      <c r="Z69" s="59"/>
      <c r="AA69" s="59"/>
      <c r="AB69" s="59"/>
    </row>
    <row r="70" spans="4:28" ht="13.5" customHeight="1" x14ac:dyDescent="0.5">
      <c r="D70" s="59"/>
      <c r="E70" s="59"/>
      <c r="F70" s="59"/>
      <c r="G70" s="59"/>
      <c r="H70" s="59"/>
      <c r="I70" s="59"/>
      <c r="J70" s="59"/>
      <c r="K70" s="59"/>
      <c r="L70" s="59"/>
      <c r="M70" s="59"/>
      <c r="N70" s="59"/>
      <c r="O70" s="59"/>
      <c r="P70" s="59"/>
      <c r="Q70" s="59"/>
      <c r="R70" s="59"/>
      <c r="S70" s="59"/>
      <c r="T70" s="59"/>
      <c r="U70" s="59"/>
      <c r="V70" s="59"/>
      <c r="W70" s="59"/>
      <c r="X70" s="59"/>
      <c r="Y70" s="59"/>
      <c r="Z70" s="59"/>
      <c r="AA70" s="59"/>
      <c r="AB70" s="59"/>
    </row>
    <row r="71" spans="4:28" ht="13.5" customHeight="1" x14ac:dyDescent="0.5">
      <c r="D71" s="59"/>
      <c r="E71" s="59"/>
      <c r="F71" s="59"/>
      <c r="G71" s="59"/>
      <c r="H71" s="59"/>
      <c r="I71" s="59"/>
      <c r="J71" s="59"/>
      <c r="K71" s="59"/>
      <c r="L71" s="59"/>
      <c r="M71" s="59"/>
      <c r="N71" s="59"/>
      <c r="O71" s="59"/>
      <c r="P71" s="59"/>
      <c r="Q71" s="59"/>
      <c r="R71" s="59"/>
      <c r="S71" s="59"/>
      <c r="T71" s="59"/>
      <c r="U71" s="59"/>
      <c r="V71" s="59"/>
      <c r="W71" s="59"/>
      <c r="X71" s="59"/>
      <c r="Y71" s="59"/>
      <c r="Z71" s="59"/>
      <c r="AA71" s="59"/>
      <c r="AB71" s="59"/>
    </row>
    <row r="72" spans="4:28" ht="13.5" customHeight="1" x14ac:dyDescent="0.5">
      <c r="D72" s="59"/>
      <c r="E72" s="59"/>
      <c r="F72" s="59"/>
      <c r="G72" s="59"/>
      <c r="H72" s="59"/>
      <c r="I72" s="59"/>
      <c r="J72" s="59"/>
      <c r="K72" s="59"/>
      <c r="L72" s="59"/>
      <c r="M72" s="59"/>
      <c r="N72" s="59"/>
      <c r="O72" s="59"/>
      <c r="P72" s="59"/>
      <c r="Q72" s="59"/>
      <c r="R72" s="59"/>
      <c r="S72" s="59"/>
      <c r="T72" s="59"/>
      <c r="U72" s="59"/>
      <c r="V72" s="59"/>
      <c r="W72" s="59"/>
      <c r="X72" s="59"/>
      <c r="Y72" s="59"/>
      <c r="Z72" s="59"/>
      <c r="AA72" s="59"/>
      <c r="AB72" s="59"/>
    </row>
    <row r="73" spans="4:28" ht="13.5" customHeight="1" x14ac:dyDescent="0.5">
      <c r="D73" s="59"/>
      <c r="E73" s="59"/>
      <c r="F73" s="59"/>
      <c r="G73" s="59"/>
      <c r="H73" s="59"/>
      <c r="I73" s="59"/>
      <c r="J73" s="59"/>
      <c r="K73" s="59"/>
      <c r="L73" s="59"/>
      <c r="M73" s="59"/>
      <c r="N73" s="59"/>
      <c r="O73" s="59"/>
      <c r="P73" s="59"/>
      <c r="Q73" s="59"/>
      <c r="R73" s="59"/>
      <c r="S73" s="59"/>
      <c r="T73" s="59"/>
      <c r="U73" s="59"/>
      <c r="V73" s="59"/>
      <c r="W73" s="59"/>
      <c r="X73" s="59"/>
      <c r="Y73" s="59"/>
      <c r="Z73" s="59"/>
      <c r="AA73" s="59"/>
      <c r="AB73" s="59"/>
    </row>
    <row r="74" spans="4:28" ht="13.5" customHeight="1" x14ac:dyDescent="0.5">
      <c r="D74" s="59"/>
      <c r="E74" s="59"/>
      <c r="F74" s="59"/>
      <c r="G74" s="59"/>
      <c r="H74" s="59"/>
      <c r="I74" s="59"/>
      <c r="J74" s="59"/>
      <c r="K74" s="59"/>
      <c r="L74" s="59"/>
      <c r="M74" s="59"/>
      <c r="N74" s="59"/>
      <c r="O74" s="59"/>
      <c r="P74" s="59"/>
      <c r="Q74" s="59"/>
      <c r="R74" s="59"/>
      <c r="S74" s="59"/>
      <c r="T74" s="59"/>
      <c r="U74" s="59"/>
      <c r="V74" s="59"/>
      <c r="W74" s="59"/>
      <c r="X74" s="59"/>
      <c r="Y74" s="59"/>
      <c r="Z74" s="59"/>
      <c r="AA74" s="59"/>
      <c r="AB74" s="59"/>
    </row>
    <row r="75" spans="4:28" ht="13.5" customHeight="1" x14ac:dyDescent="0.5">
      <c r="D75" s="59"/>
      <c r="E75" s="59"/>
      <c r="F75" s="59"/>
      <c r="G75" s="59"/>
      <c r="H75" s="59"/>
      <c r="I75" s="59"/>
      <c r="J75" s="59"/>
      <c r="K75" s="59"/>
      <c r="L75" s="59"/>
      <c r="M75" s="59"/>
      <c r="N75" s="59"/>
      <c r="O75" s="59"/>
      <c r="P75" s="59"/>
      <c r="Q75" s="59"/>
      <c r="R75" s="59"/>
      <c r="S75" s="59"/>
      <c r="T75" s="59"/>
      <c r="U75" s="59"/>
      <c r="V75" s="59"/>
      <c r="W75" s="59"/>
      <c r="X75" s="59"/>
      <c r="Y75" s="59"/>
      <c r="Z75" s="59"/>
      <c r="AA75" s="59"/>
      <c r="AB75" s="59"/>
    </row>
    <row r="76" spans="4:28" ht="13.5" customHeight="1" x14ac:dyDescent="0.5">
      <c r="D76" s="59"/>
      <c r="E76" s="59"/>
      <c r="F76" s="59"/>
      <c r="G76" s="59"/>
      <c r="H76" s="59"/>
      <c r="I76" s="59"/>
      <c r="J76" s="59"/>
      <c r="K76" s="59"/>
      <c r="L76" s="59"/>
      <c r="M76" s="59"/>
      <c r="N76" s="59"/>
      <c r="O76" s="59"/>
      <c r="P76" s="59"/>
      <c r="Q76" s="59"/>
      <c r="R76" s="59"/>
      <c r="S76" s="59"/>
      <c r="T76" s="59"/>
      <c r="U76" s="59"/>
      <c r="V76" s="59"/>
      <c r="W76" s="59"/>
      <c r="X76" s="59"/>
      <c r="Y76" s="59"/>
      <c r="Z76" s="59"/>
      <c r="AA76" s="59"/>
      <c r="AB76" s="59"/>
    </row>
    <row r="77" spans="4:28" ht="13.5" customHeight="1" x14ac:dyDescent="0.5">
      <c r="D77" s="59"/>
      <c r="E77" s="59"/>
      <c r="F77" s="59"/>
      <c r="G77" s="59"/>
      <c r="H77" s="59"/>
      <c r="I77" s="59"/>
      <c r="J77" s="59"/>
      <c r="K77" s="59"/>
      <c r="L77" s="59"/>
      <c r="M77" s="59"/>
      <c r="N77" s="59"/>
      <c r="O77" s="59"/>
      <c r="P77" s="59"/>
      <c r="Q77" s="59"/>
      <c r="R77" s="59"/>
      <c r="S77" s="59"/>
      <c r="T77" s="59"/>
      <c r="U77" s="59"/>
      <c r="V77" s="59"/>
      <c r="W77" s="59"/>
      <c r="X77" s="59"/>
      <c r="Y77" s="59"/>
      <c r="Z77" s="59"/>
      <c r="AA77" s="59"/>
      <c r="AB77" s="59"/>
    </row>
    <row r="78" spans="4:28" ht="13.5" customHeight="1" x14ac:dyDescent="0.5">
      <c r="D78" s="59"/>
      <c r="E78" s="59"/>
      <c r="F78" s="59"/>
      <c r="G78" s="59"/>
      <c r="H78" s="59"/>
      <c r="I78" s="59"/>
      <c r="J78" s="59"/>
      <c r="K78" s="59"/>
      <c r="L78" s="59"/>
      <c r="M78" s="59"/>
      <c r="N78" s="59"/>
      <c r="O78" s="59"/>
      <c r="P78" s="59"/>
      <c r="Q78" s="59"/>
      <c r="R78" s="59"/>
      <c r="S78" s="59"/>
      <c r="T78" s="59"/>
      <c r="U78" s="59"/>
      <c r="V78" s="59"/>
      <c r="W78" s="59"/>
      <c r="X78" s="59"/>
      <c r="Y78" s="59"/>
      <c r="Z78" s="59"/>
      <c r="AA78" s="59"/>
      <c r="AB78" s="59"/>
    </row>
    <row r="79" spans="4:28" ht="13.5" customHeight="1" x14ac:dyDescent="0.5">
      <c r="D79" s="59"/>
      <c r="E79" s="59"/>
      <c r="F79" s="59"/>
      <c r="G79" s="59"/>
      <c r="H79" s="59"/>
      <c r="I79" s="59"/>
      <c r="J79" s="59"/>
      <c r="K79" s="59"/>
      <c r="L79" s="59"/>
      <c r="M79" s="59"/>
      <c r="N79" s="59"/>
      <c r="O79" s="59"/>
      <c r="P79" s="59"/>
      <c r="Q79" s="59"/>
      <c r="R79" s="59"/>
      <c r="S79" s="59"/>
      <c r="T79" s="59"/>
      <c r="U79" s="59"/>
      <c r="V79" s="59"/>
      <c r="W79" s="59"/>
      <c r="X79" s="59"/>
      <c r="Y79" s="59"/>
      <c r="Z79" s="59"/>
      <c r="AA79" s="59"/>
      <c r="AB79" s="59"/>
    </row>
    <row r="80" spans="4:28" ht="13.5" customHeight="1" x14ac:dyDescent="0.5">
      <c r="D80" s="59"/>
      <c r="E80" s="59"/>
      <c r="F80" s="59"/>
      <c r="G80" s="59"/>
      <c r="H80" s="59"/>
      <c r="I80" s="59"/>
      <c r="J80" s="59"/>
      <c r="K80" s="59"/>
      <c r="L80" s="59"/>
      <c r="M80" s="59"/>
      <c r="N80" s="59"/>
      <c r="O80" s="59"/>
      <c r="P80" s="59"/>
      <c r="Q80" s="59"/>
      <c r="R80" s="59"/>
      <c r="S80" s="59"/>
      <c r="T80" s="59"/>
      <c r="U80" s="59"/>
      <c r="V80" s="59"/>
      <c r="W80" s="59"/>
      <c r="X80" s="59"/>
      <c r="Y80" s="59"/>
      <c r="Z80" s="59"/>
      <c r="AA80" s="59"/>
      <c r="AB80" s="59"/>
    </row>
    <row r="81" spans="4:28" ht="13.5" customHeight="1" x14ac:dyDescent="0.5">
      <c r="D81" s="59"/>
      <c r="E81" s="59"/>
      <c r="F81" s="59"/>
      <c r="G81" s="59"/>
      <c r="H81" s="59"/>
      <c r="I81" s="59"/>
      <c r="J81" s="59"/>
      <c r="K81" s="59"/>
      <c r="L81" s="59"/>
      <c r="M81" s="59"/>
      <c r="N81" s="59"/>
      <c r="O81" s="59"/>
      <c r="P81" s="59"/>
      <c r="Q81" s="59"/>
      <c r="R81" s="59"/>
      <c r="S81" s="59"/>
      <c r="T81" s="59"/>
      <c r="U81" s="59"/>
      <c r="V81" s="59"/>
      <c r="W81" s="59"/>
      <c r="X81" s="59"/>
      <c r="Y81" s="59"/>
      <c r="Z81" s="59"/>
      <c r="AA81" s="59"/>
      <c r="AB81" s="59"/>
    </row>
    <row r="82" spans="4:28" ht="13.5" customHeight="1" x14ac:dyDescent="0.5">
      <c r="D82" s="59"/>
      <c r="E82" s="59"/>
      <c r="F82" s="59"/>
      <c r="G82" s="59"/>
      <c r="H82" s="59"/>
      <c r="I82" s="59"/>
      <c r="J82" s="59"/>
      <c r="K82" s="59"/>
      <c r="L82" s="59"/>
      <c r="M82" s="59"/>
      <c r="N82" s="59"/>
      <c r="O82" s="59"/>
      <c r="P82" s="59"/>
      <c r="Q82" s="59"/>
      <c r="R82" s="59"/>
      <c r="S82" s="59"/>
      <c r="T82" s="59"/>
      <c r="U82" s="59"/>
      <c r="V82" s="59"/>
      <c r="W82" s="59"/>
      <c r="X82" s="59"/>
      <c r="Y82" s="59"/>
      <c r="Z82" s="59"/>
      <c r="AA82" s="59"/>
      <c r="AB82" s="59"/>
    </row>
    <row r="83" spans="4:28" ht="13.5" customHeight="1" x14ac:dyDescent="0.5">
      <c r="D83" s="59"/>
      <c r="E83" s="59"/>
      <c r="F83" s="59"/>
      <c r="G83" s="59"/>
      <c r="H83" s="59"/>
      <c r="I83" s="59"/>
      <c r="J83" s="59"/>
      <c r="K83" s="59"/>
      <c r="L83" s="59"/>
      <c r="M83" s="59"/>
      <c r="N83" s="59"/>
      <c r="O83" s="59"/>
      <c r="P83" s="59"/>
      <c r="Q83" s="59"/>
      <c r="R83" s="59"/>
      <c r="S83" s="59"/>
      <c r="T83" s="59"/>
      <c r="U83" s="59"/>
      <c r="V83" s="59"/>
      <c r="W83" s="59"/>
      <c r="X83" s="59"/>
      <c r="Y83" s="59"/>
      <c r="Z83" s="59"/>
      <c r="AA83" s="59"/>
      <c r="AB83" s="59"/>
    </row>
    <row r="84" spans="4:28" ht="13.5" customHeight="1" x14ac:dyDescent="0.5">
      <c r="D84" s="59"/>
      <c r="E84" s="59"/>
      <c r="F84" s="59"/>
      <c r="G84" s="59"/>
      <c r="H84" s="59"/>
      <c r="I84" s="59"/>
      <c r="J84" s="59"/>
      <c r="K84" s="59"/>
      <c r="L84" s="59"/>
      <c r="M84" s="59"/>
      <c r="N84" s="59"/>
      <c r="O84" s="59"/>
      <c r="P84" s="59"/>
      <c r="Q84" s="59"/>
      <c r="R84" s="59"/>
      <c r="S84" s="59"/>
      <c r="T84" s="59"/>
      <c r="U84" s="59"/>
      <c r="V84" s="59"/>
      <c r="W84" s="59"/>
      <c r="X84" s="59"/>
      <c r="Y84" s="59"/>
      <c r="Z84" s="59"/>
      <c r="AA84" s="59"/>
      <c r="AB84" s="59"/>
    </row>
    <row r="85" spans="4:28" ht="13.5" customHeight="1" x14ac:dyDescent="0.5"/>
    <row r="86" spans="4:28" ht="13.5" customHeight="1" x14ac:dyDescent="0.5"/>
    <row r="87" spans="4:28" ht="13.5" customHeight="1" x14ac:dyDescent="0.5"/>
    <row r="88" spans="4:28" ht="13.5" customHeight="1" x14ac:dyDescent="0.5"/>
    <row r="89" spans="4:28" ht="13.5" customHeight="1" x14ac:dyDescent="0.5"/>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8</v>
      </c>
      <c r="D4" s="61" t="s">
        <v>9</v>
      </c>
      <c r="E4" s="61"/>
      <c r="F4" s="61"/>
      <c r="G4" s="61"/>
      <c r="H4" s="61"/>
      <c r="I4" s="14"/>
      <c r="J4" s="15" t="s">
        <v>10</v>
      </c>
      <c r="K4" s="16" t="s">
        <v>11</v>
      </c>
      <c r="L4" s="62" t="s">
        <v>12</v>
      </c>
      <c r="M4" s="62"/>
      <c r="N4" s="62"/>
      <c r="O4" s="62"/>
      <c r="P4" s="15" t="s">
        <v>13</v>
      </c>
      <c r="Q4" s="62" t="s">
        <v>14</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23</v>
      </c>
      <c r="Q6" s="67"/>
      <c r="R6" s="19"/>
      <c r="S6" s="20" t="s">
        <v>24</v>
      </c>
      <c r="T6" s="67" t="s">
        <v>25</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75" customHeight="1" thickTop="1" thickBot="1" x14ac:dyDescent="0.55000000000000004">
      <c r="B11" s="23" t="s">
        <v>40</v>
      </c>
      <c r="C11" s="90" t="s">
        <v>41</v>
      </c>
      <c r="D11" s="90"/>
      <c r="E11" s="90"/>
      <c r="F11" s="90"/>
      <c r="G11" s="90"/>
      <c r="H11" s="90"/>
      <c r="I11" s="90" t="s">
        <v>821</v>
      </c>
      <c r="J11" s="90"/>
      <c r="K11" s="90"/>
      <c r="L11" s="90" t="s">
        <v>42</v>
      </c>
      <c r="M11" s="90"/>
      <c r="N11" s="90"/>
      <c r="O11" s="90"/>
      <c r="P11" s="24" t="s">
        <v>43</v>
      </c>
      <c r="Q11" s="24" t="s">
        <v>44</v>
      </c>
      <c r="R11" s="24">
        <v>3.65</v>
      </c>
      <c r="S11" s="24" t="s">
        <v>45</v>
      </c>
      <c r="T11" s="24" t="s">
        <v>45</v>
      </c>
      <c r="U11" s="25" t="str">
        <f t="shared" ref="U11:U18" si="0">IF(ISERR(T11/S11*100),"N/A",T11/S11*100)</f>
        <v>N/A</v>
      </c>
    </row>
    <row r="12" spans="1:34" ht="75" customHeight="1" thickTop="1" thickBot="1" x14ac:dyDescent="0.55000000000000004">
      <c r="B12" s="23" t="s">
        <v>46</v>
      </c>
      <c r="C12" s="90" t="s">
        <v>47</v>
      </c>
      <c r="D12" s="90"/>
      <c r="E12" s="90"/>
      <c r="F12" s="90"/>
      <c r="G12" s="90"/>
      <c r="H12" s="90"/>
      <c r="I12" s="90" t="s">
        <v>822</v>
      </c>
      <c r="J12" s="90"/>
      <c r="K12" s="90"/>
      <c r="L12" s="90" t="s">
        <v>48</v>
      </c>
      <c r="M12" s="90"/>
      <c r="N12" s="90"/>
      <c r="O12" s="90"/>
      <c r="P12" s="24" t="s">
        <v>49</v>
      </c>
      <c r="Q12" s="24" t="s">
        <v>50</v>
      </c>
      <c r="R12" s="24">
        <v>54.54</v>
      </c>
      <c r="S12" s="24" t="s">
        <v>45</v>
      </c>
      <c r="T12" s="24">
        <v>0</v>
      </c>
      <c r="U12" s="25" t="str">
        <f t="shared" si="0"/>
        <v>N/A</v>
      </c>
    </row>
    <row r="13" spans="1:34" ht="75" customHeight="1" thickTop="1" x14ac:dyDescent="0.5">
      <c r="B13" s="23" t="s">
        <v>51</v>
      </c>
      <c r="C13" s="90" t="s">
        <v>52</v>
      </c>
      <c r="D13" s="90"/>
      <c r="E13" s="90"/>
      <c r="F13" s="90"/>
      <c r="G13" s="90"/>
      <c r="H13" s="90"/>
      <c r="I13" s="90" t="s">
        <v>823</v>
      </c>
      <c r="J13" s="90"/>
      <c r="K13" s="90"/>
      <c r="L13" s="90" t="s">
        <v>53</v>
      </c>
      <c r="M13" s="90"/>
      <c r="N13" s="90"/>
      <c r="O13" s="90"/>
      <c r="P13" s="24" t="s">
        <v>54</v>
      </c>
      <c r="Q13" s="24" t="s">
        <v>50</v>
      </c>
      <c r="R13" s="24">
        <v>98.86</v>
      </c>
      <c r="S13" s="24">
        <v>98.5</v>
      </c>
      <c r="T13" s="24">
        <v>99.79</v>
      </c>
      <c r="U13" s="25">
        <f t="shared" si="0"/>
        <v>101.30964467005077</v>
      </c>
    </row>
    <row r="14" spans="1:34" ht="75" customHeight="1" thickBot="1" x14ac:dyDescent="0.55000000000000004">
      <c r="B14" s="26" t="s">
        <v>55</v>
      </c>
      <c r="C14" s="91" t="s">
        <v>56</v>
      </c>
      <c r="D14" s="91"/>
      <c r="E14" s="91"/>
      <c r="F14" s="91"/>
      <c r="G14" s="91"/>
      <c r="H14" s="91"/>
      <c r="I14" s="91" t="s">
        <v>824</v>
      </c>
      <c r="J14" s="91"/>
      <c r="K14" s="91"/>
      <c r="L14" s="91" t="s">
        <v>57</v>
      </c>
      <c r="M14" s="91"/>
      <c r="N14" s="91"/>
      <c r="O14" s="91"/>
      <c r="P14" s="27" t="s">
        <v>58</v>
      </c>
      <c r="Q14" s="27" t="s">
        <v>59</v>
      </c>
      <c r="R14" s="27">
        <v>13.21</v>
      </c>
      <c r="S14" s="27">
        <v>13.17</v>
      </c>
      <c r="T14" s="27">
        <v>13.46</v>
      </c>
      <c r="U14" s="28">
        <f t="shared" si="0"/>
        <v>102.20197418375096</v>
      </c>
    </row>
    <row r="15" spans="1:34" ht="87.75" customHeight="1" thickTop="1" x14ac:dyDescent="0.5">
      <c r="B15" s="23" t="s">
        <v>60</v>
      </c>
      <c r="C15" s="90" t="s">
        <v>61</v>
      </c>
      <c r="D15" s="90"/>
      <c r="E15" s="90"/>
      <c r="F15" s="90"/>
      <c r="G15" s="90"/>
      <c r="H15" s="90"/>
      <c r="I15" s="90" t="s">
        <v>825</v>
      </c>
      <c r="J15" s="90"/>
      <c r="K15" s="90"/>
      <c r="L15" s="90" t="s">
        <v>62</v>
      </c>
      <c r="M15" s="90"/>
      <c r="N15" s="90"/>
      <c r="O15" s="90"/>
      <c r="P15" s="24" t="s">
        <v>63</v>
      </c>
      <c r="Q15" s="24" t="s">
        <v>64</v>
      </c>
      <c r="R15" s="24">
        <v>64.47</v>
      </c>
      <c r="S15" s="24">
        <v>64.290000000000006</v>
      </c>
      <c r="T15" s="24">
        <v>65.680000000000007</v>
      </c>
      <c r="U15" s="25">
        <f t="shared" si="0"/>
        <v>102.16207808368331</v>
      </c>
    </row>
    <row r="16" spans="1:34" ht="75" customHeight="1" x14ac:dyDescent="0.5">
      <c r="B16" s="26" t="s">
        <v>55</v>
      </c>
      <c r="C16" s="91" t="s">
        <v>65</v>
      </c>
      <c r="D16" s="91"/>
      <c r="E16" s="91"/>
      <c r="F16" s="91"/>
      <c r="G16" s="91"/>
      <c r="H16" s="91"/>
      <c r="I16" s="91" t="s">
        <v>826</v>
      </c>
      <c r="J16" s="91"/>
      <c r="K16" s="91"/>
      <c r="L16" s="91" t="s">
        <v>66</v>
      </c>
      <c r="M16" s="91"/>
      <c r="N16" s="91"/>
      <c r="O16" s="91"/>
      <c r="P16" s="27" t="s">
        <v>67</v>
      </c>
      <c r="Q16" s="27" t="s">
        <v>68</v>
      </c>
      <c r="R16" s="27">
        <v>5.14</v>
      </c>
      <c r="S16" s="27" t="s">
        <v>45</v>
      </c>
      <c r="T16" s="27" t="s">
        <v>45</v>
      </c>
      <c r="U16" s="28" t="str">
        <f t="shared" si="0"/>
        <v>N/A</v>
      </c>
    </row>
    <row r="17" spans="2:22" ht="71.25" customHeight="1" x14ac:dyDescent="0.5">
      <c r="B17" s="26" t="s">
        <v>55</v>
      </c>
      <c r="C17" s="91" t="s">
        <v>69</v>
      </c>
      <c r="D17" s="91"/>
      <c r="E17" s="91"/>
      <c r="F17" s="91"/>
      <c r="G17" s="91"/>
      <c r="H17" s="91"/>
      <c r="I17" s="91" t="s">
        <v>827</v>
      </c>
      <c r="J17" s="91"/>
      <c r="K17" s="91"/>
      <c r="L17" s="91" t="s">
        <v>70</v>
      </c>
      <c r="M17" s="91"/>
      <c r="N17" s="91"/>
      <c r="O17" s="91"/>
      <c r="P17" s="27" t="s">
        <v>71</v>
      </c>
      <c r="Q17" s="27" t="s">
        <v>64</v>
      </c>
      <c r="R17" s="27">
        <v>40.270000000000003</v>
      </c>
      <c r="S17" s="27">
        <v>21.13</v>
      </c>
      <c r="T17" s="27">
        <v>21.13</v>
      </c>
      <c r="U17" s="28">
        <f t="shared" si="0"/>
        <v>100</v>
      </c>
    </row>
    <row r="18" spans="2:22" ht="97.5" customHeight="1" thickBot="1" x14ac:dyDescent="0.55000000000000004">
      <c r="B18" s="26" t="s">
        <v>55</v>
      </c>
      <c r="C18" s="91" t="s">
        <v>72</v>
      </c>
      <c r="D18" s="91"/>
      <c r="E18" s="91"/>
      <c r="F18" s="91"/>
      <c r="G18" s="91"/>
      <c r="H18" s="91"/>
      <c r="I18" s="91" t="s">
        <v>828</v>
      </c>
      <c r="J18" s="91"/>
      <c r="K18" s="91"/>
      <c r="L18" s="91" t="s">
        <v>73</v>
      </c>
      <c r="M18" s="91"/>
      <c r="N18" s="91"/>
      <c r="O18" s="91"/>
      <c r="P18" s="27" t="s">
        <v>74</v>
      </c>
      <c r="Q18" s="27" t="s">
        <v>64</v>
      </c>
      <c r="R18" s="27">
        <v>22.89</v>
      </c>
      <c r="S18" s="27" t="s">
        <v>45</v>
      </c>
      <c r="T18" s="27">
        <v>0</v>
      </c>
      <c r="U18" s="28" t="str">
        <f t="shared" si="0"/>
        <v>N/A</v>
      </c>
    </row>
    <row r="19" spans="2:22" ht="22.5" customHeight="1" thickTop="1" thickBot="1" x14ac:dyDescent="0.55000000000000004">
      <c r="B19" s="8" t="s">
        <v>75</v>
      </c>
      <c r="C19" s="9"/>
      <c r="D19" s="9"/>
      <c r="E19" s="9"/>
      <c r="F19" s="9"/>
      <c r="G19" s="9"/>
      <c r="H19" s="10"/>
      <c r="I19" s="10"/>
      <c r="J19" s="10"/>
      <c r="K19" s="10"/>
      <c r="L19" s="10"/>
      <c r="M19" s="10"/>
      <c r="N19" s="10"/>
      <c r="O19" s="10"/>
      <c r="P19" s="10"/>
      <c r="Q19" s="10"/>
      <c r="R19" s="10"/>
      <c r="S19" s="10"/>
      <c r="T19" s="10"/>
      <c r="U19" s="11"/>
      <c r="V19" s="29"/>
    </row>
    <row r="20" spans="2:22" ht="26.25" customHeight="1" thickTop="1" x14ac:dyDescent="0.5">
      <c r="B20" s="30"/>
      <c r="C20" s="31"/>
      <c r="D20" s="31"/>
      <c r="E20" s="31"/>
      <c r="F20" s="31"/>
      <c r="G20" s="31"/>
      <c r="H20" s="32"/>
      <c r="I20" s="32"/>
      <c r="J20" s="32"/>
      <c r="K20" s="32"/>
      <c r="L20" s="32"/>
      <c r="M20" s="32"/>
      <c r="N20" s="32"/>
      <c r="O20" s="32"/>
      <c r="P20" s="33"/>
      <c r="Q20" s="34"/>
      <c r="R20" s="35" t="s">
        <v>76</v>
      </c>
      <c r="S20" s="36" t="s">
        <v>77</v>
      </c>
      <c r="T20" s="35" t="s">
        <v>78</v>
      </c>
      <c r="U20" s="36" t="s">
        <v>79</v>
      </c>
    </row>
    <row r="21" spans="2:22" ht="26.25" customHeight="1" thickBot="1" x14ac:dyDescent="0.55000000000000004">
      <c r="B21" s="37"/>
      <c r="C21" s="38"/>
      <c r="D21" s="38"/>
      <c r="E21" s="38"/>
      <c r="F21" s="38"/>
      <c r="G21" s="38"/>
      <c r="H21" s="39"/>
      <c r="I21" s="39"/>
      <c r="J21" s="39"/>
      <c r="K21" s="39"/>
      <c r="L21" s="39"/>
      <c r="M21" s="39"/>
      <c r="N21" s="39"/>
      <c r="O21" s="39"/>
      <c r="P21" s="40"/>
      <c r="Q21" s="41"/>
      <c r="R21" s="42" t="s">
        <v>80</v>
      </c>
      <c r="S21" s="41" t="s">
        <v>80</v>
      </c>
      <c r="T21" s="41" t="s">
        <v>80</v>
      </c>
      <c r="U21" s="41" t="s">
        <v>81</v>
      </c>
    </row>
    <row r="22" spans="2:22" ht="13.5" customHeight="1" thickBot="1" x14ac:dyDescent="0.55000000000000004">
      <c r="B22" s="98" t="s">
        <v>82</v>
      </c>
      <c r="C22" s="99"/>
      <c r="D22" s="99"/>
      <c r="E22" s="43"/>
      <c r="F22" s="43"/>
      <c r="G22" s="43"/>
      <c r="H22" s="44"/>
      <c r="I22" s="44"/>
      <c r="J22" s="44"/>
      <c r="K22" s="44"/>
      <c r="L22" s="44"/>
      <c r="M22" s="44"/>
      <c r="N22" s="44"/>
      <c r="O22" s="44"/>
      <c r="P22" s="45"/>
      <c r="Q22" s="45"/>
      <c r="R22" s="46">
        <f>6548.15159</f>
        <v>6548.1515900000004</v>
      </c>
      <c r="S22" s="46">
        <f>3377.729097</f>
        <v>3377.7290969999999</v>
      </c>
      <c r="T22" s="46">
        <f>3544.64221227</f>
        <v>3544.6422122700001</v>
      </c>
      <c r="U22" s="47">
        <f>+IF(ISERR(T22/S22*100),"N/A",T22/S22*100)</f>
        <v>104.94157792045098</v>
      </c>
    </row>
    <row r="23" spans="2:22" ht="13.5" customHeight="1" thickBot="1" x14ac:dyDescent="0.55000000000000004">
      <c r="B23" s="100" t="s">
        <v>83</v>
      </c>
      <c r="C23" s="101"/>
      <c r="D23" s="101"/>
      <c r="E23" s="48"/>
      <c r="F23" s="48"/>
      <c r="G23" s="48"/>
      <c r="H23" s="49"/>
      <c r="I23" s="49"/>
      <c r="J23" s="49"/>
      <c r="K23" s="49"/>
      <c r="L23" s="49"/>
      <c r="M23" s="49"/>
      <c r="N23" s="49"/>
      <c r="O23" s="49"/>
      <c r="P23" s="50"/>
      <c r="Q23" s="50"/>
      <c r="R23" s="46">
        <f>6879.88798818999</f>
        <v>6879.8879881899902</v>
      </c>
      <c r="S23" s="46">
        <f>3921.20226665999</f>
        <v>3921.2022666599901</v>
      </c>
      <c r="T23" s="46">
        <f>3544.64221227</f>
        <v>3544.6422122700001</v>
      </c>
      <c r="U23" s="47">
        <f>+IF(ISERR(T23/S23*100),"N/A",T23/S23*100)</f>
        <v>90.39682146489379</v>
      </c>
    </row>
    <row r="24" spans="2:22" ht="14.85" customHeight="1" thickTop="1" thickBot="1" x14ac:dyDescent="0.55000000000000004">
      <c r="B24" s="8" t="s">
        <v>84</v>
      </c>
      <c r="C24" s="9"/>
      <c r="D24" s="9"/>
      <c r="E24" s="9"/>
      <c r="F24" s="9"/>
      <c r="G24" s="9"/>
      <c r="H24" s="10"/>
      <c r="I24" s="10"/>
      <c r="J24" s="10"/>
      <c r="K24" s="10"/>
      <c r="L24" s="10"/>
      <c r="M24" s="10"/>
      <c r="N24" s="10"/>
      <c r="O24" s="10"/>
      <c r="P24" s="10"/>
      <c r="Q24" s="10"/>
      <c r="R24" s="10"/>
      <c r="S24" s="10"/>
      <c r="T24" s="10"/>
      <c r="U24" s="11"/>
    </row>
    <row r="25" spans="2:22" ht="44.25" customHeight="1" thickTop="1" x14ac:dyDescent="0.5">
      <c r="B25" s="102" t="s">
        <v>85</v>
      </c>
      <c r="C25" s="103"/>
      <c r="D25" s="103"/>
      <c r="E25" s="103"/>
      <c r="F25" s="103"/>
      <c r="G25" s="103"/>
      <c r="H25" s="103"/>
      <c r="I25" s="103"/>
      <c r="J25" s="103"/>
      <c r="K25" s="103"/>
      <c r="L25" s="103"/>
      <c r="M25" s="103"/>
      <c r="N25" s="103"/>
      <c r="O25" s="103"/>
      <c r="P25" s="103"/>
      <c r="Q25" s="103"/>
      <c r="R25" s="103"/>
      <c r="S25" s="103"/>
      <c r="T25" s="103"/>
      <c r="U25" s="104"/>
    </row>
    <row r="26" spans="2:22" ht="34.5" customHeight="1" x14ac:dyDescent="0.5">
      <c r="B26" s="92" t="s">
        <v>829</v>
      </c>
      <c r="C26" s="93"/>
      <c r="D26" s="93"/>
      <c r="E26" s="93"/>
      <c r="F26" s="93"/>
      <c r="G26" s="93"/>
      <c r="H26" s="93"/>
      <c r="I26" s="93"/>
      <c r="J26" s="93"/>
      <c r="K26" s="93"/>
      <c r="L26" s="93"/>
      <c r="M26" s="93"/>
      <c r="N26" s="93"/>
      <c r="O26" s="93"/>
      <c r="P26" s="93"/>
      <c r="Q26" s="93"/>
      <c r="R26" s="93"/>
      <c r="S26" s="93"/>
      <c r="T26" s="93"/>
      <c r="U26" s="94"/>
    </row>
    <row r="27" spans="2:22" ht="80.25" customHeight="1" x14ac:dyDescent="0.5">
      <c r="B27" s="92" t="s">
        <v>830</v>
      </c>
      <c r="C27" s="93"/>
      <c r="D27" s="93"/>
      <c r="E27" s="93"/>
      <c r="F27" s="93"/>
      <c r="G27" s="93"/>
      <c r="H27" s="93"/>
      <c r="I27" s="93"/>
      <c r="J27" s="93"/>
      <c r="K27" s="93"/>
      <c r="L27" s="93"/>
      <c r="M27" s="93"/>
      <c r="N27" s="93"/>
      <c r="O27" s="93"/>
      <c r="P27" s="93"/>
      <c r="Q27" s="93"/>
      <c r="R27" s="93"/>
      <c r="S27" s="93"/>
      <c r="T27" s="93"/>
      <c r="U27" s="94"/>
    </row>
    <row r="28" spans="2:22" ht="108" customHeight="1" x14ac:dyDescent="0.5">
      <c r="B28" s="92" t="s">
        <v>831</v>
      </c>
      <c r="C28" s="93"/>
      <c r="D28" s="93"/>
      <c r="E28" s="93"/>
      <c r="F28" s="93"/>
      <c r="G28" s="93"/>
      <c r="H28" s="93"/>
      <c r="I28" s="93"/>
      <c r="J28" s="93"/>
      <c r="K28" s="93"/>
      <c r="L28" s="93"/>
      <c r="M28" s="93"/>
      <c r="N28" s="93"/>
      <c r="O28" s="93"/>
      <c r="P28" s="93"/>
      <c r="Q28" s="93"/>
      <c r="R28" s="93"/>
      <c r="S28" s="93"/>
      <c r="T28" s="93"/>
      <c r="U28" s="94"/>
    </row>
    <row r="29" spans="2:22" ht="51.75" customHeight="1" x14ac:dyDescent="0.5">
      <c r="B29" s="92" t="s">
        <v>832</v>
      </c>
      <c r="C29" s="93"/>
      <c r="D29" s="93"/>
      <c r="E29" s="93"/>
      <c r="F29" s="93"/>
      <c r="G29" s="93"/>
      <c r="H29" s="93"/>
      <c r="I29" s="93"/>
      <c r="J29" s="93"/>
      <c r="K29" s="93"/>
      <c r="L29" s="93"/>
      <c r="M29" s="93"/>
      <c r="N29" s="93"/>
      <c r="O29" s="93"/>
      <c r="P29" s="93"/>
      <c r="Q29" s="93"/>
      <c r="R29" s="93"/>
      <c r="S29" s="93"/>
      <c r="T29" s="93"/>
      <c r="U29" s="94"/>
    </row>
    <row r="30" spans="2:22" ht="46.5" customHeight="1" x14ac:dyDescent="0.5">
      <c r="B30" s="92" t="s">
        <v>833</v>
      </c>
      <c r="C30" s="93"/>
      <c r="D30" s="93"/>
      <c r="E30" s="93"/>
      <c r="F30" s="93"/>
      <c r="G30" s="93"/>
      <c r="H30" s="93"/>
      <c r="I30" s="93"/>
      <c r="J30" s="93"/>
      <c r="K30" s="93"/>
      <c r="L30" s="93"/>
      <c r="M30" s="93"/>
      <c r="N30" s="93"/>
      <c r="O30" s="93"/>
      <c r="P30" s="93"/>
      <c r="Q30" s="93"/>
      <c r="R30" s="93"/>
      <c r="S30" s="93"/>
      <c r="T30" s="93"/>
      <c r="U30" s="94"/>
    </row>
    <row r="31" spans="2:22" ht="39" customHeight="1" thickBot="1" x14ac:dyDescent="0.55000000000000004">
      <c r="B31" s="95" t="s">
        <v>834</v>
      </c>
      <c r="C31" s="96"/>
      <c r="D31" s="96"/>
      <c r="E31" s="96"/>
      <c r="F31" s="96"/>
      <c r="G31" s="96"/>
      <c r="H31" s="96"/>
      <c r="I31" s="96"/>
      <c r="J31" s="96"/>
      <c r="K31" s="96"/>
      <c r="L31" s="96"/>
      <c r="M31" s="96"/>
      <c r="N31" s="96"/>
      <c r="O31" s="96"/>
      <c r="P31" s="96"/>
      <c r="Q31" s="96"/>
      <c r="R31" s="96"/>
      <c r="S31" s="96"/>
      <c r="T31" s="96"/>
      <c r="U31" s="97"/>
    </row>
  </sheetData>
  <mergeCells count="54">
    <mergeCell ref="B28:U28"/>
    <mergeCell ref="B29:U29"/>
    <mergeCell ref="B30:U30"/>
    <mergeCell ref="B31:U31"/>
    <mergeCell ref="B22:D22"/>
    <mergeCell ref="B23:D23"/>
    <mergeCell ref="B25:U25"/>
    <mergeCell ref="B26:U26"/>
    <mergeCell ref="B27:U27"/>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86</v>
      </c>
      <c r="D4" s="61" t="s">
        <v>87</v>
      </c>
      <c r="E4" s="61"/>
      <c r="F4" s="61"/>
      <c r="G4" s="61"/>
      <c r="H4" s="61"/>
      <c r="I4" s="14"/>
      <c r="J4" s="15" t="s">
        <v>10</v>
      </c>
      <c r="K4" s="16" t="s">
        <v>11</v>
      </c>
      <c r="L4" s="62" t="s">
        <v>12</v>
      </c>
      <c r="M4" s="62"/>
      <c r="N4" s="62"/>
      <c r="O4" s="62"/>
      <c r="P4" s="15" t="s">
        <v>13</v>
      </c>
      <c r="Q4" s="62" t="s">
        <v>88</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23</v>
      </c>
      <c r="Q6" s="67"/>
      <c r="R6" s="19"/>
      <c r="S6" s="20" t="s">
        <v>24</v>
      </c>
      <c r="T6" s="67" t="s">
        <v>25</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135" customHeight="1" thickTop="1" thickBot="1" x14ac:dyDescent="0.55000000000000004">
      <c r="B11" s="23" t="s">
        <v>40</v>
      </c>
      <c r="C11" s="90" t="s">
        <v>89</v>
      </c>
      <c r="D11" s="90"/>
      <c r="E11" s="90"/>
      <c r="F11" s="90"/>
      <c r="G11" s="90"/>
      <c r="H11" s="90"/>
      <c r="I11" s="90" t="s">
        <v>1201</v>
      </c>
      <c r="J11" s="90"/>
      <c r="K11" s="90"/>
      <c r="L11" s="90" t="s">
        <v>90</v>
      </c>
      <c r="M11" s="90"/>
      <c r="N11" s="90"/>
      <c r="O11" s="90"/>
      <c r="P11" s="24" t="s">
        <v>49</v>
      </c>
      <c r="Q11" s="24" t="s">
        <v>44</v>
      </c>
      <c r="R11" s="24">
        <v>31.44</v>
      </c>
      <c r="S11" s="24" t="s">
        <v>45</v>
      </c>
      <c r="T11" s="24" t="s">
        <v>45</v>
      </c>
      <c r="U11" s="25" t="str">
        <f t="shared" ref="U11:U20" si="0">IF(ISERR(T11/S11*100),"N/A",T11/S11*100)</f>
        <v>N/A</v>
      </c>
    </row>
    <row r="12" spans="1:34" ht="87.75" customHeight="1" thickTop="1" x14ac:dyDescent="0.5">
      <c r="B12" s="23" t="s">
        <v>46</v>
      </c>
      <c r="C12" s="90" t="s">
        <v>91</v>
      </c>
      <c r="D12" s="90"/>
      <c r="E12" s="90"/>
      <c r="F12" s="90"/>
      <c r="G12" s="90"/>
      <c r="H12" s="90"/>
      <c r="I12" s="90" t="s">
        <v>1202</v>
      </c>
      <c r="J12" s="90"/>
      <c r="K12" s="90"/>
      <c r="L12" s="90" t="s">
        <v>92</v>
      </c>
      <c r="M12" s="90"/>
      <c r="N12" s="90"/>
      <c r="O12" s="90"/>
      <c r="P12" s="24" t="s">
        <v>49</v>
      </c>
      <c r="Q12" s="24" t="s">
        <v>50</v>
      </c>
      <c r="R12" s="24">
        <v>77.930000000000007</v>
      </c>
      <c r="S12" s="24">
        <v>16.079999999999998</v>
      </c>
      <c r="T12" s="24">
        <v>17.29</v>
      </c>
      <c r="U12" s="25">
        <f t="shared" si="0"/>
        <v>107.52487562189054</v>
      </c>
    </row>
    <row r="13" spans="1:34" ht="86.25" customHeight="1" thickBot="1" x14ac:dyDescent="0.55000000000000004">
      <c r="B13" s="26" t="s">
        <v>55</v>
      </c>
      <c r="C13" s="91" t="s">
        <v>55</v>
      </c>
      <c r="D13" s="91"/>
      <c r="E13" s="91"/>
      <c r="F13" s="91"/>
      <c r="G13" s="91"/>
      <c r="H13" s="91"/>
      <c r="I13" s="91" t="s">
        <v>1203</v>
      </c>
      <c r="J13" s="91"/>
      <c r="K13" s="91"/>
      <c r="L13" s="91" t="s">
        <v>93</v>
      </c>
      <c r="M13" s="91"/>
      <c r="N13" s="91"/>
      <c r="O13" s="91"/>
      <c r="P13" s="27" t="s">
        <v>43</v>
      </c>
      <c r="Q13" s="27" t="s">
        <v>44</v>
      </c>
      <c r="R13" s="27">
        <v>61.61</v>
      </c>
      <c r="S13" s="27" t="s">
        <v>45</v>
      </c>
      <c r="T13" s="27" t="s">
        <v>45</v>
      </c>
      <c r="U13" s="28" t="str">
        <f t="shared" si="0"/>
        <v>N/A</v>
      </c>
    </row>
    <row r="14" spans="1:34" ht="75" customHeight="1" thickTop="1" x14ac:dyDescent="0.5">
      <c r="B14" s="23" t="s">
        <v>51</v>
      </c>
      <c r="C14" s="90" t="s">
        <v>94</v>
      </c>
      <c r="D14" s="90"/>
      <c r="E14" s="90"/>
      <c r="F14" s="90"/>
      <c r="G14" s="90"/>
      <c r="H14" s="90"/>
      <c r="I14" s="90" t="s">
        <v>1204</v>
      </c>
      <c r="J14" s="90"/>
      <c r="K14" s="90"/>
      <c r="L14" s="90" t="s">
        <v>95</v>
      </c>
      <c r="M14" s="90"/>
      <c r="N14" s="90"/>
      <c r="O14" s="90"/>
      <c r="P14" s="24" t="s">
        <v>96</v>
      </c>
      <c r="Q14" s="24" t="s">
        <v>50</v>
      </c>
      <c r="R14" s="24">
        <v>65.400000000000006</v>
      </c>
      <c r="S14" s="24">
        <v>15.88</v>
      </c>
      <c r="T14" s="24">
        <v>16.59</v>
      </c>
      <c r="U14" s="25">
        <f t="shared" si="0"/>
        <v>104.47103274559193</v>
      </c>
    </row>
    <row r="15" spans="1:34" ht="87" customHeight="1" thickBot="1" x14ac:dyDescent="0.55000000000000004">
      <c r="B15" s="26" t="s">
        <v>55</v>
      </c>
      <c r="C15" s="91" t="s">
        <v>97</v>
      </c>
      <c r="D15" s="91"/>
      <c r="E15" s="91"/>
      <c r="F15" s="91"/>
      <c r="G15" s="91"/>
      <c r="H15" s="91"/>
      <c r="I15" s="91" t="s">
        <v>1205</v>
      </c>
      <c r="J15" s="91"/>
      <c r="K15" s="91"/>
      <c r="L15" s="91" t="s">
        <v>98</v>
      </c>
      <c r="M15" s="91"/>
      <c r="N15" s="91"/>
      <c r="O15" s="91"/>
      <c r="P15" s="27" t="s">
        <v>99</v>
      </c>
      <c r="Q15" s="27" t="s">
        <v>50</v>
      </c>
      <c r="R15" s="27">
        <v>100</v>
      </c>
      <c r="S15" s="27">
        <v>4.16</v>
      </c>
      <c r="T15" s="27">
        <v>4.16</v>
      </c>
      <c r="U15" s="28">
        <f t="shared" si="0"/>
        <v>100</v>
      </c>
    </row>
    <row r="16" spans="1:34" ht="109.5" customHeight="1" thickTop="1" x14ac:dyDescent="0.5">
      <c r="B16" s="23" t="s">
        <v>60</v>
      </c>
      <c r="C16" s="90" t="s">
        <v>100</v>
      </c>
      <c r="D16" s="90"/>
      <c r="E16" s="90"/>
      <c r="F16" s="90"/>
      <c r="G16" s="90"/>
      <c r="H16" s="90"/>
      <c r="I16" s="90" t="s">
        <v>1206</v>
      </c>
      <c r="J16" s="90"/>
      <c r="K16" s="90"/>
      <c r="L16" s="90" t="s">
        <v>101</v>
      </c>
      <c r="M16" s="90"/>
      <c r="N16" s="90"/>
      <c r="O16" s="90"/>
      <c r="P16" s="24" t="s">
        <v>49</v>
      </c>
      <c r="Q16" s="24" t="s">
        <v>64</v>
      </c>
      <c r="R16" s="24">
        <v>24.56</v>
      </c>
      <c r="S16" s="24">
        <v>23.81</v>
      </c>
      <c r="T16" s="24">
        <v>24.85</v>
      </c>
      <c r="U16" s="25">
        <f t="shared" si="0"/>
        <v>104.36791264174718</v>
      </c>
    </row>
    <row r="17" spans="2:22" ht="75" customHeight="1" x14ac:dyDescent="0.5">
      <c r="B17" s="26" t="s">
        <v>55</v>
      </c>
      <c r="C17" s="91" t="s">
        <v>102</v>
      </c>
      <c r="D17" s="91"/>
      <c r="E17" s="91"/>
      <c r="F17" s="91"/>
      <c r="G17" s="91"/>
      <c r="H17" s="91"/>
      <c r="I17" s="91" t="s">
        <v>1207</v>
      </c>
      <c r="J17" s="91"/>
      <c r="K17" s="91"/>
      <c r="L17" s="91" t="s">
        <v>103</v>
      </c>
      <c r="M17" s="91"/>
      <c r="N17" s="91"/>
      <c r="O17" s="91"/>
      <c r="P17" s="27" t="s">
        <v>49</v>
      </c>
      <c r="Q17" s="27" t="s">
        <v>68</v>
      </c>
      <c r="R17" s="27">
        <v>3.76</v>
      </c>
      <c r="S17" s="27" t="s">
        <v>45</v>
      </c>
      <c r="T17" s="27" t="s">
        <v>45</v>
      </c>
      <c r="U17" s="28" t="str">
        <f t="shared" si="0"/>
        <v>N/A</v>
      </c>
    </row>
    <row r="18" spans="2:22" ht="75" customHeight="1" x14ac:dyDescent="0.5">
      <c r="B18" s="26" t="s">
        <v>55</v>
      </c>
      <c r="C18" s="91" t="s">
        <v>104</v>
      </c>
      <c r="D18" s="91"/>
      <c r="E18" s="91"/>
      <c r="F18" s="91"/>
      <c r="G18" s="91"/>
      <c r="H18" s="91"/>
      <c r="I18" s="91" t="s">
        <v>1208</v>
      </c>
      <c r="J18" s="91"/>
      <c r="K18" s="91"/>
      <c r="L18" s="91" t="s">
        <v>105</v>
      </c>
      <c r="M18" s="91"/>
      <c r="N18" s="91"/>
      <c r="O18" s="91"/>
      <c r="P18" s="27" t="s">
        <v>106</v>
      </c>
      <c r="Q18" s="27" t="s">
        <v>68</v>
      </c>
      <c r="R18" s="27">
        <v>100</v>
      </c>
      <c r="S18" s="27" t="s">
        <v>45</v>
      </c>
      <c r="T18" s="27" t="s">
        <v>45</v>
      </c>
      <c r="U18" s="28" t="str">
        <f t="shared" si="0"/>
        <v>N/A</v>
      </c>
    </row>
    <row r="19" spans="2:22" ht="93.75" customHeight="1" x14ac:dyDescent="0.5">
      <c r="B19" s="26" t="s">
        <v>55</v>
      </c>
      <c r="C19" s="91" t="s">
        <v>107</v>
      </c>
      <c r="D19" s="91"/>
      <c r="E19" s="91"/>
      <c r="F19" s="91"/>
      <c r="G19" s="91"/>
      <c r="H19" s="91"/>
      <c r="I19" s="91" t="s">
        <v>1209</v>
      </c>
      <c r="J19" s="91"/>
      <c r="K19" s="91"/>
      <c r="L19" s="91" t="s">
        <v>108</v>
      </c>
      <c r="M19" s="91"/>
      <c r="N19" s="91"/>
      <c r="O19" s="91"/>
      <c r="P19" s="27" t="s">
        <v>109</v>
      </c>
      <c r="Q19" s="27" t="s">
        <v>64</v>
      </c>
      <c r="R19" s="27">
        <v>100</v>
      </c>
      <c r="S19" s="27">
        <v>2.14</v>
      </c>
      <c r="T19" s="27">
        <v>2.14</v>
      </c>
      <c r="U19" s="28">
        <f t="shared" si="0"/>
        <v>100</v>
      </c>
    </row>
    <row r="20" spans="2:22" ht="75" customHeight="1" thickBot="1" x14ac:dyDescent="0.55000000000000004">
      <c r="B20" s="26" t="s">
        <v>55</v>
      </c>
      <c r="C20" s="91" t="s">
        <v>110</v>
      </c>
      <c r="D20" s="91"/>
      <c r="E20" s="91"/>
      <c r="F20" s="91"/>
      <c r="G20" s="91"/>
      <c r="H20" s="91"/>
      <c r="I20" s="91" t="s">
        <v>1210</v>
      </c>
      <c r="J20" s="91"/>
      <c r="K20" s="91"/>
      <c r="L20" s="91" t="s">
        <v>111</v>
      </c>
      <c r="M20" s="91"/>
      <c r="N20" s="91"/>
      <c r="O20" s="91"/>
      <c r="P20" s="27" t="s">
        <v>112</v>
      </c>
      <c r="Q20" s="27" t="s">
        <v>113</v>
      </c>
      <c r="R20" s="27">
        <v>13.78</v>
      </c>
      <c r="S20" s="27">
        <v>5.17</v>
      </c>
      <c r="T20" s="27">
        <v>5.16</v>
      </c>
      <c r="U20" s="28">
        <f t="shared" si="0"/>
        <v>99.806576402321085</v>
      </c>
    </row>
    <row r="21" spans="2:22" ht="22.5" customHeight="1" thickTop="1" thickBot="1" x14ac:dyDescent="0.55000000000000004">
      <c r="B21" s="8" t="s">
        <v>75</v>
      </c>
      <c r="C21" s="9"/>
      <c r="D21" s="9"/>
      <c r="E21" s="9"/>
      <c r="F21" s="9"/>
      <c r="G21" s="9"/>
      <c r="H21" s="10"/>
      <c r="I21" s="10"/>
      <c r="J21" s="10"/>
      <c r="K21" s="10"/>
      <c r="L21" s="10"/>
      <c r="M21" s="10"/>
      <c r="N21" s="10"/>
      <c r="O21" s="10"/>
      <c r="P21" s="10"/>
      <c r="Q21" s="10"/>
      <c r="R21" s="10"/>
      <c r="S21" s="10"/>
      <c r="T21" s="10"/>
      <c r="U21" s="11"/>
      <c r="V21" s="29"/>
    </row>
    <row r="22" spans="2:22" ht="26.25" customHeight="1" thickTop="1" x14ac:dyDescent="0.5">
      <c r="B22" s="30"/>
      <c r="C22" s="31"/>
      <c r="D22" s="31"/>
      <c r="E22" s="31"/>
      <c r="F22" s="31"/>
      <c r="G22" s="31"/>
      <c r="H22" s="32"/>
      <c r="I22" s="32"/>
      <c r="J22" s="32"/>
      <c r="K22" s="32"/>
      <c r="L22" s="32"/>
      <c r="M22" s="32"/>
      <c r="N22" s="32"/>
      <c r="O22" s="32"/>
      <c r="P22" s="33"/>
      <c r="Q22" s="34"/>
      <c r="R22" s="35" t="s">
        <v>76</v>
      </c>
      <c r="S22" s="36" t="s">
        <v>77</v>
      </c>
      <c r="T22" s="35" t="s">
        <v>78</v>
      </c>
      <c r="U22" s="36" t="s">
        <v>79</v>
      </c>
    </row>
    <row r="23" spans="2:22" ht="26.25" customHeight="1" thickBot="1" x14ac:dyDescent="0.55000000000000004">
      <c r="B23" s="37"/>
      <c r="C23" s="38"/>
      <c r="D23" s="38"/>
      <c r="E23" s="38"/>
      <c r="F23" s="38"/>
      <c r="G23" s="38"/>
      <c r="H23" s="39"/>
      <c r="I23" s="39"/>
      <c r="J23" s="39"/>
      <c r="K23" s="39"/>
      <c r="L23" s="39"/>
      <c r="M23" s="39"/>
      <c r="N23" s="39"/>
      <c r="O23" s="39"/>
      <c r="P23" s="40"/>
      <c r="Q23" s="41"/>
      <c r="R23" s="42" t="s">
        <v>80</v>
      </c>
      <c r="S23" s="41" t="s">
        <v>80</v>
      </c>
      <c r="T23" s="41" t="s">
        <v>80</v>
      </c>
      <c r="U23" s="41" t="s">
        <v>81</v>
      </c>
    </row>
    <row r="24" spans="2:22" ht="13.5" customHeight="1" thickBot="1" x14ac:dyDescent="0.55000000000000004">
      <c r="B24" s="98" t="s">
        <v>82</v>
      </c>
      <c r="C24" s="99"/>
      <c r="D24" s="99"/>
      <c r="E24" s="43"/>
      <c r="F24" s="43"/>
      <c r="G24" s="43"/>
      <c r="H24" s="44"/>
      <c r="I24" s="44"/>
      <c r="J24" s="44"/>
      <c r="K24" s="44"/>
      <c r="L24" s="44"/>
      <c r="M24" s="44"/>
      <c r="N24" s="44"/>
      <c r="O24" s="44"/>
      <c r="P24" s="45"/>
      <c r="Q24" s="45"/>
      <c r="R24" s="46">
        <f>23766.068573</f>
        <v>23766.068573</v>
      </c>
      <c r="S24" s="46">
        <f>10795.80605</f>
        <v>10795.806049999999</v>
      </c>
      <c r="T24" s="46">
        <f>12279.228098</f>
        <v>12279.228098</v>
      </c>
      <c r="U24" s="47">
        <f>+IF(ISERR(T24/S24*100),"N/A",T24/S24*100)</f>
        <v>113.74072525135814</v>
      </c>
    </row>
    <row r="25" spans="2:22" ht="13.5" customHeight="1" thickBot="1" x14ac:dyDescent="0.55000000000000004">
      <c r="B25" s="100" t="s">
        <v>83</v>
      </c>
      <c r="C25" s="101"/>
      <c r="D25" s="101"/>
      <c r="E25" s="48"/>
      <c r="F25" s="48"/>
      <c r="G25" s="48"/>
      <c r="H25" s="49"/>
      <c r="I25" s="49"/>
      <c r="J25" s="49"/>
      <c r="K25" s="49"/>
      <c r="L25" s="49"/>
      <c r="M25" s="49"/>
      <c r="N25" s="49"/>
      <c r="O25" s="49"/>
      <c r="P25" s="50"/>
      <c r="Q25" s="50"/>
      <c r="R25" s="46">
        <f>23998.10602124</f>
        <v>23998.106021240001</v>
      </c>
      <c r="S25" s="46">
        <f>14358.51577991</f>
        <v>14358.51577991</v>
      </c>
      <c r="T25" s="46">
        <f>12279.228098</f>
        <v>12279.228098</v>
      </c>
      <c r="U25" s="47">
        <f>+IF(ISERR(T25/S25*100),"N/A",T25/S25*100)</f>
        <v>85.518784017918648</v>
      </c>
    </row>
    <row r="26" spans="2:22" ht="14.85" customHeight="1" thickTop="1" thickBot="1" x14ac:dyDescent="0.55000000000000004">
      <c r="B26" s="8" t="s">
        <v>84</v>
      </c>
      <c r="C26" s="9"/>
      <c r="D26" s="9"/>
      <c r="E26" s="9"/>
      <c r="F26" s="9"/>
      <c r="G26" s="9"/>
      <c r="H26" s="10"/>
      <c r="I26" s="10"/>
      <c r="J26" s="10"/>
      <c r="K26" s="10"/>
      <c r="L26" s="10"/>
      <c r="M26" s="10"/>
      <c r="N26" s="10"/>
      <c r="O26" s="10"/>
      <c r="P26" s="10"/>
      <c r="Q26" s="10"/>
      <c r="R26" s="10"/>
      <c r="S26" s="10"/>
      <c r="T26" s="10"/>
      <c r="U26" s="11"/>
    </row>
    <row r="27" spans="2:22" ht="44.25" customHeight="1" thickTop="1" x14ac:dyDescent="0.5">
      <c r="B27" s="102" t="s">
        <v>85</v>
      </c>
      <c r="C27" s="103"/>
      <c r="D27" s="103"/>
      <c r="E27" s="103"/>
      <c r="F27" s="103"/>
      <c r="G27" s="103"/>
      <c r="H27" s="103"/>
      <c r="I27" s="103"/>
      <c r="J27" s="103"/>
      <c r="K27" s="103"/>
      <c r="L27" s="103"/>
      <c r="M27" s="103"/>
      <c r="N27" s="103"/>
      <c r="O27" s="103"/>
      <c r="P27" s="103"/>
      <c r="Q27" s="103"/>
      <c r="R27" s="103"/>
      <c r="S27" s="103"/>
      <c r="T27" s="103"/>
      <c r="U27" s="104"/>
    </row>
    <row r="28" spans="2:22" ht="84.2" customHeight="1" x14ac:dyDescent="0.5">
      <c r="B28" s="92" t="s">
        <v>1211</v>
      </c>
      <c r="C28" s="93"/>
      <c r="D28" s="93"/>
      <c r="E28" s="93"/>
      <c r="F28" s="93"/>
      <c r="G28" s="93"/>
      <c r="H28" s="93"/>
      <c r="I28" s="93"/>
      <c r="J28" s="93"/>
      <c r="K28" s="93"/>
      <c r="L28" s="93"/>
      <c r="M28" s="93"/>
      <c r="N28" s="93"/>
      <c r="O28" s="93"/>
      <c r="P28" s="93"/>
      <c r="Q28" s="93"/>
      <c r="R28" s="93"/>
      <c r="S28" s="93"/>
      <c r="T28" s="93"/>
      <c r="U28" s="94"/>
    </row>
    <row r="29" spans="2:22" ht="60" customHeight="1" x14ac:dyDescent="0.5">
      <c r="B29" s="92" t="s">
        <v>1212</v>
      </c>
      <c r="C29" s="93"/>
      <c r="D29" s="93"/>
      <c r="E29" s="93"/>
      <c r="F29" s="93"/>
      <c r="G29" s="93"/>
      <c r="H29" s="93"/>
      <c r="I29" s="93"/>
      <c r="J29" s="93"/>
      <c r="K29" s="93"/>
      <c r="L29" s="93"/>
      <c r="M29" s="93"/>
      <c r="N29" s="93"/>
      <c r="O29" s="93"/>
      <c r="P29" s="93"/>
      <c r="Q29" s="93"/>
      <c r="R29" s="93"/>
      <c r="S29" s="93"/>
      <c r="T29" s="93"/>
      <c r="U29" s="94"/>
    </row>
    <row r="30" spans="2:22" ht="36.75" customHeight="1" x14ac:dyDescent="0.5">
      <c r="B30" s="92" t="s">
        <v>1213</v>
      </c>
      <c r="C30" s="93"/>
      <c r="D30" s="93"/>
      <c r="E30" s="93"/>
      <c r="F30" s="93"/>
      <c r="G30" s="93"/>
      <c r="H30" s="93"/>
      <c r="I30" s="93"/>
      <c r="J30" s="93"/>
      <c r="K30" s="93"/>
      <c r="L30" s="93"/>
      <c r="M30" s="93"/>
      <c r="N30" s="93"/>
      <c r="O30" s="93"/>
      <c r="P30" s="93"/>
      <c r="Q30" s="93"/>
      <c r="R30" s="93"/>
      <c r="S30" s="93"/>
      <c r="T30" s="93"/>
      <c r="U30" s="94"/>
    </row>
    <row r="31" spans="2:22" ht="60" customHeight="1" x14ac:dyDescent="0.5">
      <c r="B31" s="92" t="s">
        <v>1214</v>
      </c>
      <c r="C31" s="93"/>
      <c r="D31" s="93"/>
      <c r="E31" s="93"/>
      <c r="F31" s="93"/>
      <c r="G31" s="93"/>
      <c r="H31" s="93"/>
      <c r="I31" s="93"/>
      <c r="J31" s="93"/>
      <c r="K31" s="93"/>
      <c r="L31" s="93"/>
      <c r="M31" s="93"/>
      <c r="N31" s="93"/>
      <c r="O31" s="93"/>
      <c r="P31" s="93"/>
      <c r="Q31" s="93"/>
      <c r="R31" s="93"/>
      <c r="S31" s="93"/>
      <c r="T31" s="93"/>
      <c r="U31" s="94"/>
    </row>
    <row r="32" spans="2:22" ht="35.25" customHeight="1" x14ac:dyDescent="0.5">
      <c r="B32" s="92" t="s">
        <v>1215</v>
      </c>
      <c r="C32" s="93"/>
      <c r="D32" s="93"/>
      <c r="E32" s="93"/>
      <c r="F32" s="93"/>
      <c r="G32" s="93"/>
      <c r="H32" s="93"/>
      <c r="I32" s="93"/>
      <c r="J32" s="93"/>
      <c r="K32" s="93"/>
      <c r="L32" s="93"/>
      <c r="M32" s="93"/>
      <c r="N32" s="93"/>
      <c r="O32" s="93"/>
      <c r="P32" s="93"/>
      <c r="Q32" s="93"/>
      <c r="R32" s="93"/>
      <c r="S32" s="93"/>
      <c r="T32" s="93"/>
      <c r="U32" s="94"/>
    </row>
    <row r="33" spans="2:21" ht="34.5" customHeight="1" thickBot="1" x14ac:dyDescent="0.55000000000000004">
      <c r="B33" s="95" t="s">
        <v>1216</v>
      </c>
      <c r="C33" s="96"/>
      <c r="D33" s="96"/>
      <c r="E33" s="96"/>
      <c r="F33" s="96"/>
      <c r="G33" s="96"/>
      <c r="H33" s="96"/>
      <c r="I33" s="96"/>
      <c r="J33" s="96"/>
      <c r="K33" s="96"/>
      <c r="L33" s="96"/>
      <c r="M33" s="96"/>
      <c r="N33" s="96"/>
      <c r="O33" s="96"/>
      <c r="P33" s="96"/>
      <c r="Q33" s="96"/>
      <c r="R33" s="96"/>
      <c r="S33" s="96"/>
      <c r="T33" s="96"/>
      <c r="U33" s="97"/>
    </row>
  </sheetData>
  <mergeCells count="60">
    <mergeCell ref="B24:D24"/>
    <mergeCell ref="B25:D25"/>
    <mergeCell ref="B27:U27"/>
    <mergeCell ref="B28:U28"/>
    <mergeCell ref="B33:U33"/>
    <mergeCell ref="B29:U29"/>
    <mergeCell ref="B30:U30"/>
    <mergeCell ref="B31:U31"/>
    <mergeCell ref="B32:U3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114</v>
      </c>
      <c r="D4" s="61" t="s">
        <v>115</v>
      </c>
      <c r="E4" s="61"/>
      <c r="F4" s="61"/>
      <c r="G4" s="61"/>
      <c r="H4" s="61"/>
      <c r="I4" s="14"/>
      <c r="J4" s="15" t="s">
        <v>10</v>
      </c>
      <c r="K4" s="16" t="s">
        <v>11</v>
      </c>
      <c r="L4" s="62" t="s">
        <v>12</v>
      </c>
      <c r="M4" s="62"/>
      <c r="N4" s="62"/>
      <c r="O4" s="62"/>
      <c r="P4" s="15" t="s">
        <v>13</v>
      </c>
      <c r="Q4" s="62" t="s">
        <v>116</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117</v>
      </c>
      <c r="Q6" s="67"/>
      <c r="R6" s="19"/>
      <c r="S6" s="20" t="s">
        <v>24</v>
      </c>
      <c r="T6" s="67" t="s">
        <v>118</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139.5" customHeight="1" thickTop="1" thickBot="1" x14ac:dyDescent="0.55000000000000004">
      <c r="B11" s="23" t="s">
        <v>40</v>
      </c>
      <c r="C11" s="90" t="s">
        <v>119</v>
      </c>
      <c r="D11" s="90"/>
      <c r="E11" s="90"/>
      <c r="F11" s="90"/>
      <c r="G11" s="90"/>
      <c r="H11" s="90"/>
      <c r="I11" s="90" t="s">
        <v>1185</v>
      </c>
      <c r="J11" s="90"/>
      <c r="K11" s="90"/>
      <c r="L11" s="90" t="s">
        <v>120</v>
      </c>
      <c r="M11" s="90"/>
      <c r="N11" s="90"/>
      <c r="O11" s="90"/>
      <c r="P11" s="24" t="s">
        <v>49</v>
      </c>
      <c r="Q11" s="24" t="s">
        <v>50</v>
      </c>
      <c r="R11" s="24">
        <v>74.31</v>
      </c>
      <c r="S11" s="24">
        <v>65.739999999999995</v>
      </c>
      <c r="T11" s="24">
        <v>76.19</v>
      </c>
      <c r="U11" s="25">
        <f t="shared" ref="U11:U18" si="0">IF(ISERR(T11/S11*100),"N/A",T11/S11*100)</f>
        <v>115.89595375722543</v>
      </c>
    </row>
    <row r="12" spans="1:34" ht="110.25" customHeight="1" thickTop="1" thickBot="1" x14ac:dyDescent="0.55000000000000004">
      <c r="B12" s="23" t="s">
        <v>46</v>
      </c>
      <c r="C12" s="90" t="s">
        <v>121</v>
      </c>
      <c r="D12" s="90"/>
      <c r="E12" s="90"/>
      <c r="F12" s="90"/>
      <c r="G12" s="90"/>
      <c r="H12" s="90"/>
      <c r="I12" s="90" t="s">
        <v>1186</v>
      </c>
      <c r="J12" s="90"/>
      <c r="K12" s="90"/>
      <c r="L12" s="90" t="s">
        <v>122</v>
      </c>
      <c r="M12" s="90"/>
      <c r="N12" s="90"/>
      <c r="O12" s="90"/>
      <c r="P12" s="24" t="s">
        <v>123</v>
      </c>
      <c r="Q12" s="24" t="s">
        <v>50</v>
      </c>
      <c r="R12" s="24">
        <v>8.39</v>
      </c>
      <c r="S12" s="24">
        <v>45.85</v>
      </c>
      <c r="T12" s="24">
        <v>32.200000000000003</v>
      </c>
      <c r="U12" s="25">
        <f t="shared" si="0"/>
        <v>70.229007633587798</v>
      </c>
    </row>
    <row r="13" spans="1:34" ht="114.75" customHeight="1" thickTop="1" x14ac:dyDescent="0.5">
      <c r="B13" s="23" t="s">
        <v>51</v>
      </c>
      <c r="C13" s="90" t="s">
        <v>124</v>
      </c>
      <c r="D13" s="90"/>
      <c r="E13" s="90"/>
      <c r="F13" s="90"/>
      <c r="G13" s="90"/>
      <c r="H13" s="90"/>
      <c r="I13" s="90" t="s">
        <v>1187</v>
      </c>
      <c r="J13" s="90"/>
      <c r="K13" s="90"/>
      <c r="L13" s="90" t="s">
        <v>125</v>
      </c>
      <c r="M13" s="90"/>
      <c r="N13" s="90"/>
      <c r="O13" s="90"/>
      <c r="P13" s="24" t="s">
        <v>49</v>
      </c>
      <c r="Q13" s="24" t="s">
        <v>126</v>
      </c>
      <c r="R13" s="24">
        <v>74.8</v>
      </c>
      <c r="S13" s="24">
        <v>51.43</v>
      </c>
      <c r="T13" s="24">
        <v>82.25</v>
      </c>
      <c r="U13" s="25">
        <f t="shared" si="0"/>
        <v>159.92611316352324</v>
      </c>
    </row>
    <row r="14" spans="1:34" ht="75" customHeight="1" thickBot="1" x14ac:dyDescent="0.55000000000000004">
      <c r="B14" s="26" t="s">
        <v>55</v>
      </c>
      <c r="C14" s="91" t="s">
        <v>55</v>
      </c>
      <c r="D14" s="91"/>
      <c r="E14" s="91"/>
      <c r="F14" s="91"/>
      <c r="G14" s="91"/>
      <c r="H14" s="91"/>
      <c r="I14" s="91" t="s">
        <v>1188</v>
      </c>
      <c r="J14" s="91"/>
      <c r="K14" s="91"/>
      <c r="L14" s="91" t="s">
        <v>127</v>
      </c>
      <c r="M14" s="91"/>
      <c r="N14" s="91"/>
      <c r="O14" s="91"/>
      <c r="P14" s="27" t="s">
        <v>49</v>
      </c>
      <c r="Q14" s="27" t="s">
        <v>128</v>
      </c>
      <c r="R14" s="27">
        <v>63.97</v>
      </c>
      <c r="S14" s="27">
        <v>38.79</v>
      </c>
      <c r="T14" s="27">
        <v>39.520000000000003</v>
      </c>
      <c r="U14" s="28">
        <f t="shared" si="0"/>
        <v>101.88192833204435</v>
      </c>
    </row>
    <row r="15" spans="1:34" ht="111.75" customHeight="1" thickTop="1" x14ac:dyDescent="0.5">
      <c r="B15" s="23" t="s">
        <v>60</v>
      </c>
      <c r="C15" s="90" t="s">
        <v>129</v>
      </c>
      <c r="D15" s="90"/>
      <c r="E15" s="90"/>
      <c r="F15" s="90"/>
      <c r="G15" s="90"/>
      <c r="H15" s="90"/>
      <c r="I15" s="90" t="s">
        <v>1189</v>
      </c>
      <c r="J15" s="90"/>
      <c r="K15" s="90"/>
      <c r="L15" s="90" t="s">
        <v>130</v>
      </c>
      <c r="M15" s="90"/>
      <c r="N15" s="90"/>
      <c r="O15" s="90"/>
      <c r="P15" s="24" t="s">
        <v>49</v>
      </c>
      <c r="Q15" s="24" t="s">
        <v>131</v>
      </c>
      <c r="R15" s="24">
        <v>64.930000000000007</v>
      </c>
      <c r="S15" s="24">
        <v>59.01</v>
      </c>
      <c r="T15" s="24">
        <v>65.209999999999994</v>
      </c>
      <c r="U15" s="25">
        <f t="shared" si="0"/>
        <v>110.50669378071514</v>
      </c>
    </row>
    <row r="16" spans="1:34" ht="102" customHeight="1" x14ac:dyDescent="0.5">
      <c r="B16" s="26" t="s">
        <v>55</v>
      </c>
      <c r="C16" s="91" t="s">
        <v>132</v>
      </c>
      <c r="D16" s="91"/>
      <c r="E16" s="91"/>
      <c r="F16" s="91"/>
      <c r="G16" s="91"/>
      <c r="H16" s="91"/>
      <c r="I16" s="91" t="s">
        <v>1190</v>
      </c>
      <c r="J16" s="91"/>
      <c r="K16" s="91"/>
      <c r="L16" s="91" t="s">
        <v>133</v>
      </c>
      <c r="M16" s="91"/>
      <c r="N16" s="91"/>
      <c r="O16" s="91"/>
      <c r="P16" s="27" t="s">
        <v>49</v>
      </c>
      <c r="Q16" s="27" t="s">
        <v>64</v>
      </c>
      <c r="R16" s="27">
        <v>23.89</v>
      </c>
      <c r="S16" s="27" t="s">
        <v>45</v>
      </c>
      <c r="T16" s="27">
        <v>0</v>
      </c>
      <c r="U16" s="28" t="str">
        <f t="shared" si="0"/>
        <v>N/A</v>
      </c>
    </row>
    <row r="17" spans="2:22" ht="89.25" customHeight="1" x14ac:dyDescent="0.5">
      <c r="B17" s="26" t="s">
        <v>55</v>
      </c>
      <c r="C17" s="91" t="s">
        <v>55</v>
      </c>
      <c r="D17" s="91"/>
      <c r="E17" s="91"/>
      <c r="F17" s="91"/>
      <c r="G17" s="91"/>
      <c r="H17" s="91"/>
      <c r="I17" s="91" t="s">
        <v>1191</v>
      </c>
      <c r="J17" s="91"/>
      <c r="K17" s="91"/>
      <c r="L17" s="91" t="s">
        <v>134</v>
      </c>
      <c r="M17" s="91"/>
      <c r="N17" s="91"/>
      <c r="O17" s="91"/>
      <c r="P17" s="27" t="s">
        <v>49</v>
      </c>
      <c r="Q17" s="27" t="s">
        <v>64</v>
      </c>
      <c r="R17" s="27">
        <v>3.46</v>
      </c>
      <c r="S17" s="27">
        <v>1.54</v>
      </c>
      <c r="T17" s="27">
        <v>0.1</v>
      </c>
      <c r="U17" s="28">
        <f t="shared" si="0"/>
        <v>6.4935064935064943</v>
      </c>
    </row>
    <row r="18" spans="2:22" ht="75" customHeight="1" thickBot="1" x14ac:dyDescent="0.55000000000000004">
      <c r="B18" s="26" t="s">
        <v>55</v>
      </c>
      <c r="C18" s="91" t="s">
        <v>135</v>
      </c>
      <c r="D18" s="91"/>
      <c r="E18" s="91"/>
      <c r="F18" s="91"/>
      <c r="G18" s="91"/>
      <c r="H18" s="91"/>
      <c r="I18" s="91" t="s">
        <v>1192</v>
      </c>
      <c r="J18" s="91"/>
      <c r="K18" s="91"/>
      <c r="L18" s="91" t="s">
        <v>136</v>
      </c>
      <c r="M18" s="91"/>
      <c r="N18" s="91"/>
      <c r="O18" s="91"/>
      <c r="P18" s="27" t="s">
        <v>137</v>
      </c>
      <c r="Q18" s="27" t="s">
        <v>131</v>
      </c>
      <c r="R18" s="52">
        <v>6442</v>
      </c>
      <c r="S18" s="52">
        <v>5462</v>
      </c>
      <c r="T18" s="52">
        <v>5622</v>
      </c>
      <c r="U18" s="28">
        <f t="shared" si="0"/>
        <v>102.92932991578176</v>
      </c>
    </row>
    <row r="19" spans="2:22" ht="22.5" customHeight="1" thickTop="1" thickBot="1" x14ac:dyDescent="0.55000000000000004">
      <c r="B19" s="8" t="s">
        <v>75</v>
      </c>
      <c r="C19" s="9"/>
      <c r="D19" s="9"/>
      <c r="E19" s="9"/>
      <c r="F19" s="9"/>
      <c r="G19" s="9"/>
      <c r="H19" s="10"/>
      <c r="I19" s="10"/>
      <c r="J19" s="10"/>
      <c r="K19" s="10"/>
      <c r="L19" s="10"/>
      <c r="M19" s="10"/>
      <c r="N19" s="10"/>
      <c r="O19" s="10"/>
      <c r="P19" s="10"/>
      <c r="Q19" s="10"/>
      <c r="R19" s="10"/>
      <c r="S19" s="10"/>
      <c r="T19" s="10"/>
      <c r="U19" s="11"/>
      <c r="V19" s="29"/>
    </row>
    <row r="20" spans="2:22" ht="26.25" customHeight="1" thickTop="1" x14ac:dyDescent="0.5">
      <c r="B20" s="30"/>
      <c r="C20" s="31"/>
      <c r="D20" s="31"/>
      <c r="E20" s="31"/>
      <c r="F20" s="31"/>
      <c r="G20" s="31"/>
      <c r="H20" s="32"/>
      <c r="I20" s="32"/>
      <c r="J20" s="32"/>
      <c r="K20" s="32"/>
      <c r="L20" s="32"/>
      <c r="M20" s="32"/>
      <c r="N20" s="32"/>
      <c r="O20" s="32"/>
      <c r="P20" s="33"/>
      <c r="Q20" s="34"/>
      <c r="R20" s="35" t="s">
        <v>76</v>
      </c>
      <c r="S20" s="36" t="s">
        <v>77</v>
      </c>
      <c r="T20" s="35" t="s">
        <v>78</v>
      </c>
      <c r="U20" s="36" t="s">
        <v>79</v>
      </c>
    </row>
    <row r="21" spans="2:22" ht="26.25" customHeight="1" thickBot="1" x14ac:dyDescent="0.55000000000000004">
      <c r="B21" s="37"/>
      <c r="C21" s="38"/>
      <c r="D21" s="38"/>
      <c r="E21" s="38"/>
      <c r="F21" s="38"/>
      <c r="G21" s="38"/>
      <c r="H21" s="39"/>
      <c r="I21" s="39"/>
      <c r="J21" s="39"/>
      <c r="K21" s="39"/>
      <c r="L21" s="39"/>
      <c r="M21" s="39"/>
      <c r="N21" s="39"/>
      <c r="O21" s="39"/>
      <c r="P21" s="40"/>
      <c r="Q21" s="41"/>
      <c r="R21" s="42" t="s">
        <v>80</v>
      </c>
      <c r="S21" s="41" t="s">
        <v>80</v>
      </c>
      <c r="T21" s="41" t="s">
        <v>80</v>
      </c>
      <c r="U21" s="41" t="s">
        <v>81</v>
      </c>
    </row>
    <row r="22" spans="2:22" ht="13.5" customHeight="1" thickBot="1" x14ac:dyDescent="0.55000000000000004">
      <c r="B22" s="98" t="s">
        <v>82</v>
      </c>
      <c r="C22" s="99"/>
      <c r="D22" s="99"/>
      <c r="E22" s="43"/>
      <c r="F22" s="43"/>
      <c r="G22" s="43"/>
      <c r="H22" s="44"/>
      <c r="I22" s="44"/>
      <c r="J22" s="44"/>
      <c r="K22" s="44"/>
      <c r="L22" s="44"/>
      <c r="M22" s="44"/>
      <c r="N22" s="44"/>
      <c r="O22" s="44"/>
      <c r="P22" s="45"/>
      <c r="Q22" s="45"/>
      <c r="R22" s="46">
        <f>37818.063888</f>
        <v>37818.063887999997</v>
      </c>
      <c r="S22" s="46">
        <f>18874.717542</f>
        <v>18874.717541999999</v>
      </c>
      <c r="T22" s="46">
        <f>19765.65988603</f>
        <v>19765.65988603</v>
      </c>
      <c r="U22" s="47">
        <f>+IF(ISERR(T22/S22*100),"N/A",T22/S22*100)</f>
        <v>104.72029497685185</v>
      </c>
    </row>
    <row r="23" spans="2:22" ht="13.5" customHeight="1" thickBot="1" x14ac:dyDescent="0.55000000000000004">
      <c r="B23" s="100" t="s">
        <v>83</v>
      </c>
      <c r="C23" s="101"/>
      <c r="D23" s="101"/>
      <c r="E23" s="48"/>
      <c r="F23" s="48"/>
      <c r="G23" s="48"/>
      <c r="H23" s="49"/>
      <c r="I23" s="49"/>
      <c r="J23" s="49"/>
      <c r="K23" s="49"/>
      <c r="L23" s="49"/>
      <c r="M23" s="49"/>
      <c r="N23" s="49"/>
      <c r="O23" s="49"/>
      <c r="P23" s="50"/>
      <c r="Q23" s="50"/>
      <c r="R23" s="46">
        <f>37798.8373553099</f>
        <v>37798.837355309901</v>
      </c>
      <c r="S23" s="46">
        <f>21585.47228228</f>
        <v>21585.472282279999</v>
      </c>
      <c r="T23" s="46">
        <f>19765.65988603</f>
        <v>19765.65988603</v>
      </c>
      <c r="U23" s="47">
        <f>+IF(ISERR(T23/S23*100),"N/A",T23/S23*100)</f>
        <v>91.569272275112894</v>
      </c>
    </row>
    <row r="24" spans="2:22" ht="14.85" customHeight="1" thickTop="1" thickBot="1" x14ac:dyDescent="0.55000000000000004">
      <c r="B24" s="8" t="s">
        <v>84</v>
      </c>
      <c r="C24" s="9"/>
      <c r="D24" s="9"/>
      <c r="E24" s="9"/>
      <c r="F24" s="9"/>
      <c r="G24" s="9"/>
      <c r="H24" s="10"/>
      <c r="I24" s="10"/>
      <c r="J24" s="10"/>
      <c r="K24" s="10"/>
      <c r="L24" s="10"/>
      <c r="M24" s="10"/>
      <c r="N24" s="10"/>
      <c r="O24" s="10"/>
      <c r="P24" s="10"/>
      <c r="Q24" s="10"/>
      <c r="R24" s="10"/>
      <c r="S24" s="10"/>
      <c r="T24" s="10"/>
      <c r="U24" s="11"/>
    </row>
    <row r="25" spans="2:22" ht="44.25" customHeight="1" thickTop="1" x14ac:dyDescent="0.5">
      <c r="B25" s="102" t="s">
        <v>85</v>
      </c>
      <c r="C25" s="103"/>
      <c r="D25" s="103"/>
      <c r="E25" s="103"/>
      <c r="F25" s="103"/>
      <c r="G25" s="103"/>
      <c r="H25" s="103"/>
      <c r="I25" s="103"/>
      <c r="J25" s="103"/>
      <c r="K25" s="103"/>
      <c r="L25" s="103"/>
      <c r="M25" s="103"/>
      <c r="N25" s="103"/>
      <c r="O25" s="103"/>
      <c r="P25" s="103"/>
      <c r="Q25" s="103"/>
      <c r="R25" s="103"/>
      <c r="S25" s="103"/>
      <c r="T25" s="103"/>
      <c r="U25" s="104"/>
    </row>
    <row r="26" spans="2:22" ht="252.75" customHeight="1" x14ac:dyDescent="0.5">
      <c r="B26" s="92" t="s">
        <v>1193</v>
      </c>
      <c r="C26" s="93"/>
      <c r="D26" s="93"/>
      <c r="E26" s="93"/>
      <c r="F26" s="93"/>
      <c r="G26" s="93"/>
      <c r="H26" s="93"/>
      <c r="I26" s="93"/>
      <c r="J26" s="93"/>
      <c r="K26" s="93"/>
      <c r="L26" s="93"/>
      <c r="M26" s="93"/>
      <c r="N26" s="93"/>
      <c r="O26" s="93"/>
      <c r="P26" s="93"/>
      <c r="Q26" s="93"/>
      <c r="R26" s="93"/>
      <c r="S26" s="93"/>
      <c r="T26" s="93"/>
      <c r="U26" s="94"/>
    </row>
    <row r="27" spans="2:22" ht="175.5" customHeight="1" x14ac:dyDescent="0.5">
      <c r="B27" s="92" t="s">
        <v>1194</v>
      </c>
      <c r="C27" s="93"/>
      <c r="D27" s="93"/>
      <c r="E27" s="93"/>
      <c r="F27" s="93"/>
      <c r="G27" s="93"/>
      <c r="H27" s="93"/>
      <c r="I27" s="93"/>
      <c r="J27" s="93"/>
      <c r="K27" s="93"/>
      <c r="L27" s="93"/>
      <c r="M27" s="93"/>
      <c r="N27" s="93"/>
      <c r="O27" s="93"/>
      <c r="P27" s="93"/>
      <c r="Q27" s="93"/>
      <c r="R27" s="93"/>
      <c r="S27" s="93"/>
      <c r="T27" s="93"/>
      <c r="U27" s="94"/>
    </row>
    <row r="28" spans="2:22" ht="114.75" customHeight="1" x14ac:dyDescent="0.5">
      <c r="B28" s="92" t="s">
        <v>1195</v>
      </c>
      <c r="C28" s="93"/>
      <c r="D28" s="93"/>
      <c r="E28" s="93"/>
      <c r="F28" s="93"/>
      <c r="G28" s="93"/>
      <c r="H28" s="93"/>
      <c r="I28" s="93"/>
      <c r="J28" s="93"/>
      <c r="K28" s="93"/>
      <c r="L28" s="93"/>
      <c r="M28" s="93"/>
      <c r="N28" s="93"/>
      <c r="O28" s="93"/>
      <c r="P28" s="93"/>
      <c r="Q28" s="93"/>
      <c r="R28" s="93"/>
      <c r="S28" s="93"/>
      <c r="T28" s="93"/>
      <c r="U28" s="94"/>
    </row>
    <row r="29" spans="2:22" ht="105.95" customHeight="1" x14ac:dyDescent="0.5">
      <c r="B29" s="92" t="s">
        <v>1196</v>
      </c>
      <c r="C29" s="93"/>
      <c r="D29" s="93"/>
      <c r="E29" s="93"/>
      <c r="F29" s="93"/>
      <c r="G29" s="93"/>
      <c r="H29" s="93"/>
      <c r="I29" s="93"/>
      <c r="J29" s="93"/>
      <c r="K29" s="93"/>
      <c r="L29" s="93"/>
      <c r="M29" s="93"/>
      <c r="N29" s="93"/>
      <c r="O29" s="93"/>
      <c r="P29" s="93"/>
      <c r="Q29" s="93"/>
      <c r="R29" s="93"/>
      <c r="S29" s="93"/>
      <c r="T29" s="93"/>
      <c r="U29" s="94"/>
    </row>
    <row r="30" spans="2:22" ht="183.75" customHeight="1" x14ac:dyDescent="0.5">
      <c r="B30" s="92" t="s">
        <v>1197</v>
      </c>
      <c r="C30" s="93"/>
      <c r="D30" s="93"/>
      <c r="E30" s="93"/>
      <c r="F30" s="93"/>
      <c r="G30" s="93"/>
      <c r="H30" s="93"/>
      <c r="I30" s="93"/>
      <c r="J30" s="93"/>
      <c r="K30" s="93"/>
      <c r="L30" s="93"/>
      <c r="M30" s="93"/>
      <c r="N30" s="93"/>
      <c r="O30" s="93"/>
      <c r="P30" s="93"/>
      <c r="Q30" s="93"/>
      <c r="R30" s="93"/>
      <c r="S30" s="93"/>
      <c r="T30" s="93"/>
      <c r="U30" s="94"/>
    </row>
    <row r="31" spans="2:22" ht="38.25" customHeight="1" x14ac:dyDescent="0.5">
      <c r="B31" s="92" t="s">
        <v>1198</v>
      </c>
      <c r="C31" s="93"/>
      <c r="D31" s="93"/>
      <c r="E31" s="93"/>
      <c r="F31" s="93"/>
      <c r="G31" s="93"/>
      <c r="H31" s="93"/>
      <c r="I31" s="93"/>
      <c r="J31" s="93"/>
      <c r="K31" s="93"/>
      <c r="L31" s="93"/>
      <c r="M31" s="93"/>
      <c r="N31" s="93"/>
      <c r="O31" s="93"/>
      <c r="P31" s="93"/>
      <c r="Q31" s="93"/>
      <c r="R31" s="93"/>
      <c r="S31" s="93"/>
      <c r="T31" s="93"/>
      <c r="U31" s="94"/>
    </row>
    <row r="32" spans="2:22" ht="73.5" customHeight="1" x14ac:dyDescent="0.5">
      <c r="B32" s="92" t="s">
        <v>1199</v>
      </c>
      <c r="C32" s="93"/>
      <c r="D32" s="93"/>
      <c r="E32" s="93"/>
      <c r="F32" s="93"/>
      <c r="G32" s="93"/>
      <c r="H32" s="93"/>
      <c r="I32" s="93"/>
      <c r="J32" s="93"/>
      <c r="K32" s="93"/>
      <c r="L32" s="93"/>
      <c r="M32" s="93"/>
      <c r="N32" s="93"/>
      <c r="O32" s="93"/>
      <c r="P32" s="93"/>
      <c r="Q32" s="93"/>
      <c r="R32" s="93"/>
      <c r="S32" s="93"/>
      <c r="T32" s="93"/>
      <c r="U32" s="94"/>
    </row>
    <row r="33" spans="2:21" ht="125.25" customHeight="1" thickBot="1" x14ac:dyDescent="0.55000000000000004">
      <c r="B33" s="95" t="s">
        <v>1200</v>
      </c>
      <c r="C33" s="96"/>
      <c r="D33" s="96"/>
      <c r="E33" s="96"/>
      <c r="F33" s="96"/>
      <c r="G33" s="96"/>
      <c r="H33" s="96"/>
      <c r="I33" s="96"/>
      <c r="J33" s="96"/>
      <c r="K33" s="96"/>
      <c r="L33" s="96"/>
      <c r="M33" s="96"/>
      <c r="N33" s="96"/>
      <c r="O33" s="96"/>
      <c r="P33" s="96"/>
      <c r="Q33" s="96"/>
      <c r="R33" s="96"/>
      <c r="S33" s="96"/>
      <c r="T33" s="96"/>
      <c r="U33" s="97"/>
    </row>
  </sheetData>
  <mergeCells count="56">
    <mergeCell ref="B29:U29"/>
    <mergeCell ref="B30:U30"/>
    <mergeCell ref="B31:U31"/>
    <mergeCell ref="B32:U32"/>
    <mergeCell ref="B33:U33"/>
    <mergeCell ref="B28:U28"/>
    <mergeCell ref="C17:H17"/>
    <mergeCell ref="I17:K17"/>
    <mergeCell ref="L17:O17"/>
    <mergeCell ref="C18:H18"/>
    <mergeCell ref="I18:K18"/>
    <mergeCell ref="L18:O18"/>
    <mergeCell ref="B22:D22"/>
    <mergeCell ref="B23:D23"/>
    <mergeCell ref="B25:U25"/>
    <mergeCell ref="B26:U26"/>
    <mergeCell ref="B27:U27"/>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7"/>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138</v>
      </c>
      <c r="D4" s="61" t="s">
        <v>139</v>
      </c>
      <c r="E4" s="61"/>
      <c r="F4" s="61"/>
      <c r="G4" s="61"/>
      <c r="H4" s="61"/>
      <c r="I4" s="14"/>
      <c r="J4" s="15" t="s">
        <v>10</v>
      </c>
      <c r="K4" s="16" t="s">
        <v>11</v>
      </c>
      <c r="L4" s="62" t="s">
        <v>12</v>
      </c>
      <c r="M4" s="62"/>
      <c r="N4" s="62"/>
      <c r="O4" s="62"/>
      <c r="P4" s="15" t="s">
        <v>13</v>
      </c>
      <c r="Q4" s="62" t="s">
        <v>140</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141</v>
      </c>
      <c r="L6" s="67"/>
      <c r="M6" s="67"/>
      <c r="N6" s="19"/>
      <c r="O6" s="20" t="s">
        <v>22</v>
      </c>
      <c r="P6" s="67" t="s">
        <v>142</v>
      </c>
      <c r="Q6" s="67"/>
      <c r="R6" s="19"/>
      <c r="S6" s="20" t="s">
        <v>24</v>
      </c>
      <c r="T6" s="67" t="s">
        <v>143</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93" customHeight="1" thickTop="1" thickBot="1" x14ac:dyDescent="0.55000000000000004">
      <c r="B11" s="23" t="s">
        <v>40</v>
      </c>
      <c r="C11" s="90" t="s">
        <v>144</v>
      </c>
      <c r="D11" s="90"/>
      <c r="E11" s="90"/>
      <c r="F11" s="90"/>
      <c r="G11" s="90"/>
      <c r="H11" s="90"/>
      <c r="I11" s="90" t="s">
        <v>1175</v>
      </c>
      <c r="J11" s="90"/>
      <c r="K11" s="90"/>
      <c r="L11" s="90" t="s">
        <v>145</v>
      </c>
      <c r="M11" s="90"/>
      <c r="N11" s="90"/>
      <c r="O11" s="90"/>
      <c r="P11" s="24" t="s">
        <v>49</v>
      </c>
      <c r="Q11" s="24" t="s">
        <v>50</v>
      </c>
      <c r="R11" s="24">
        <v>55.63</v>
      </c>
      <c r="S11" s="24">
        <v>22.73</v>
      </c>
      <c r="T11" s="24">
        <v>24.94</v>
      </c>
      <c r="U11" s="25">
        <f t="shared" ref="U11:U19" si="0">IF(ISERR(T11/S11*100),"N/A",T11/S11*100)</f>
        <v>109.7228332600088</v>
      </c>
    </row>
    <row r="12" spans="1:34" ht="75" customHeight="1" thickTop="1" thickBot="1" x14ac:dyDescent="0.55000000000000004">
      <c r="B12" s="23" t="s">
        <v>46</v>
      </c>
      <c r="C12" s="90" t="s">
        <v>146</v>
      </c>
      <c r="D12" s="90"/>
      <c r="E12" s="90"/>
      <c r="F12" s="90"/>
      <c r="G12" s="90"/>
      <c r="H12" s="90"/>
      <c r="I12" s="90" t="s">
        <v>1176</v>
      </c>
      <c r="J12" s="90"/>
      <c r="K12" s="90"/>
      <c r="L12" s="90" t="s">
        <v>147</v>
      </c>
      <c r="M12" s="90"/>
      <c r="N12" s="90"/>
      <c r="O12" s="90"/>
      <c r="P12" s="24" t="s">
        <v>148</v>
      </c>
      <c r="Q12" s="24" t="s">
        <v>44</v>
      </c>
      <c r="R12" s="24">
        <v>8.25</v>
      </c>
      <c r="S12" s="24" t="s">
        <v>45</v>
      </c>
      <c r="T12" s="24" t="s">
        <v>45</v>
      </c>
      <c r="U12" s="25" t="str">
        <f t="shared" si="0"/>
        <v>N/A</v>
      </c>
    </row>
    <row r="13" spans="1:34" ht="75" customHeight="1" thickTop="1" x14ac:dyDescent="0.5">
      <c r="B13" s="23" t="s">
        <v>51</v>
      </c>
      <c r="C13" s="90" t="s">
        <v>149</v>
      </c>
      <c r="D13" s="90"/>
      <c r="E13" s="90"/>
      <c r="F13" s="90"/>
      <c r="G13" s="90"/>
      <c r="H13" s="90"/>
      <c r="I13" s="90" t="s">
        <v>1177</v>
      </c>
      <c r="J13" s="90"/>
      <c r="K13" s="90"/>
      <c r="L13" s="90" t="s">
        <v>150</v>
      </c>
      <c r="M13" s="90"/>
      <c r="N13" s="90"/>
      <c r="O13" s="90"/>
      <c r="P13" s="24" t="s">
        <v>148</v>
      </c>
      <c r="Q13" s="24" t="s">
        <v>44</v>
      </c>
      <c r="R13" s="24">
        <v>0.68</v>
      </c>
      <c r="S13" s="24" t="s">
        <v>45</v>
      </c>
      <c r="T13" s="24" t="s">
        <v>45</v>
      </c>
      <c r="U13" s="25" t="str">
        <f t="shared" si="0"/>
        <v>N/A</v>
      </c>
    </row>
    <row r="14" spans="1:34" ht="75" customHeight="1" x14ac:dyDescent="0.5">
      <c r="B14" s="26" t="s">
        <v>55</v>
      </c>
      <c r="C14" s="91" t="s">
        <v>151</v>
      </c>
      <c r="D14" s="91"/>
      <c r="E14" s="91"/>
      <c r="F14" s="91"/>
      <c r="G14" s="91"/>
      <c r="H14" s="91"/>
      <c r="I14" s="91" t="s">
        <v>1178</v>
      </c>
      <c r="J14" s="91"/>
      <c r="K14" s="91"/>
      <c r="L14" s="91" t="s">
        <v>152</v>
      </c>
      <c r="M14" s="91"/>
      <c r="N14" s="91"/>
      <c r="O14" s="91"/>
      <c r="P14" s="27" t="s">
        <v>148</v>
      </c>
      <c r="Q14" s="27" t="s">
        <v>68</v>
      </c>
      <c r="R14" s="27">
        <v>0.5</v>
      </c>
      <c r="S14" s="27" t="s">
        <v>45</v>
      </c>
      <c r="T14" s="27" t="s">
        <v>45</v>
      </c>
      <c r="U14" s="28" t="str">
        <f t="shared" si="0"/>
        <v>N/A</v>
      </c>
    </row>
    <row r="15" spans="1:34" ht="94.5" customHeight="1" thickBot="1" x14ac:dyDescent="0.55000000000000004">
      <c r="B15" s="26" t="s">
        <v>55</v>
      </c>
      <c r="C15" s="91" t="s">
        <v>153</v>
      </c>
      <c r="D15" s="91"/>
      <c r="E15" s="91"/>
      <c r="F15" s="91"/>
      <c r="G15" s="91"/>
      <c r="H15" s="91"/>
      <c r="I15" s="91" t="s">
        <v>1179</v>
      </c>
      <c r="J15" s="91"/>
      <c r="K15" s="91"/>
      <c r="L15" s="91" t="s">
        <v>154</v>
      </c>
      <c r="M15" s="91"/>
      <c r="N15" s="91"/>
      <c r="O15" s="91"/>
      <c r="P15" s="27" t="s">
        <v>148</v>
      </c>
      <c r="Q15" s="27" t="s">
        <v>44</v>
      </c>
      <c r="R15" s="27">
        <v>2.4</v>
      </c>
      <c r="S15" s="27" t="s">
        <v>45</v>
      </c>
      <c r="T15" s="27" t="s">
        <v>45</v>
      </c>
      <c r="U15" s="28" t="str">
        <f t="shared" si="0"/>
        <v>N/A</v>
      </c>
    </row>
    <row r="16" spans="1:34" ht="54" customHeight="1" thickTop="1" x14ac:dyDescent="0.5">
      <c r="B16" s="23" t="s">
        <v>60</v>
      </c>
      <c r="C16" s="90" t="s">
        <v>155</v>
      </c>
      <c r="D16" s="90"/>
      <c r="E16" s="90"/>
      <c r="F16" s="90"/>
      <c r="G16" s="90"/>
      <c r="H16" s="90"/>
      <c r="I16" s="90" t="s">
        <v>1180</v>
      </c>
      <c r="J16" s="90"/>
      <c r="K16" s="90"/>
      <c r="L16" s="90" t="s">
        <v>156</v>
      </c>
      <c r="M16" s="90"/>
      <c r="N16" s="90"/>
      <c r="O16" s="90"/>
      <c r="P16" s="24" t="s">
        <v>148</v>
      </c>
      <c r="Q16" s="24" t="s">
        <v>68</v>
      </c>
      <c r="R16" s="24">
        <v>1.1000000000000001</v>
      </c>
      <c r="S16" s="24" t="s">
        <v>45</v>
      </c>
      <c r="T16" s="24" t="s">
        <v>45</v>
      </c>
      <c r="U16" s="25" t="str">
        <f t="shared" si="0"/>
        <v>N/A</v>
      </c>
    </row>
    <row r="17" spans="2:22" ht="75" customHeight="1" x14ac:dyDescent="0.5">
      <c r="B17" s="26" t="s">
        <v>55</v>
      </c>
      <c r="C17" s="91" t="s">
        <v>157</v>
      </c>
      <c r="D17" s="91"/>
      <c r="E17" s="91"/>
      <c r="F17" s="91"/>
      <c r="G17" s="91"/>
      <c r="H17" s="91"/>
      <c r="I17" s="91" t="s">
        <v>1181</v>
      </c>
      <c r="J17" s="91"/>
      <c r="K17" s="91"/>
      <c r="L17" s="91" t="s">
        <v>158</v>
      </c>
      <c r="M17" s="91"/>
      <c r="N17" s="91"/>
      <c r="O17" s="91"/>
      <c r="P17" s="27" t="s">
        <v>148</v>
      </c>
      <c r="Q17" s="27" t="s">
        <v>68</v>
      </c>
      <c r="R17" s="27">
        <v>20.350000000000001</v>
      </c>
      <c r="S17" s="27" t="s">
        <v>45</v>
      </c>
      <c r="T17" s="27" t="s">
        <v>45</v>
      </c>
      <c r="U17" s="28" t="str">
        <f t="shared" si="0"/>
        <v>N/A</v>
      </c>
    </row>
    <row r="18" spans="2:22" ht="75" customHeight="1" x14ac:dyDescent="0.5">
      <c r="B18" s="26" t="s">
        <v>55</v>
      </c>
      <c r="C18" s="91" t="s">
        <v>159</v>
      </c>
      <c r="D18" s="91"/>
      <c r="E18" s="91"/>
      <c r="F18" s="91"/>
      <c r="G18" s="91"/>
      <c r="H18" s="91"/>
      <c r="I18" s="91" t="s">
        <v>1182</v>
      </c>
      <c r="J18" s="91"/>
      <c r="K18" s="91"/>
      <c r="L18" s="91" t="s">
        <v>160</v>
      </c>
      <c r="M18" s="91"/>
      <c r="N18" s="91"/>
      <c r="O18" s="91"/>
      <c r="P18" s="27" t="s">
        <v>148</v>
      </c>
      <c r="Q18" s="27" t="s">
        <v>68</v>
      </c>
      <c r="R18" s="27">
        <v>0.39</v>
      </c>
      <c r="S18" s="27" t="s">
        <v>45</v>
      </c>
      <c r="T18" s="27" t="s">
        <v>45</v>
      </c>
      <c r="U18" s="28" t="str">
        <f t="shared" si="0"/>
        <v>N/A</v>
      </c>
    </row>
    <row r="19" spans="2:22" ht="75" customHeight="1" thickBot="1" x14ac:dyDescent="0.55000000000000004">
      <c r="B19" s="26" t="s">
        <v>55</v>
      </c>
      <c r="C19" s="91" t="s">
        <v>161</v>
      </c>
      <c r="D19" s="91"/>
      <c r="E19" s="91"/>
      <c r="F19" s="91"/>
      <c r="G19" s="91"/>
      <c r="H19" s="91"/>
      <c r="I19" s="91" t="s">
        <v>1183</v>
      </c>
      <c r="J19" s="91"/>
      <c r="K19" s="91"/>
      <c r="L19" s="91" t="s">
        <v>162</v>
      </c>
      <c r="M19" s="91"/>
      <c r="N19" s="91"/>
      <c r="O19" s="91"/>
      <c r="P19" s="27" t="s">
        <v>148</v>
      </c>
      <c r="Q19" s="27" t="s">
        <v>68</v>
      </c>
      <c r="R19" s="27">
        <v>3.05</v>
      </c>
      <c r="S19" s="27" t="s">
        <v>45</v>
      </c>
      <c r="T19" s="27" t="s">
        <v>45</v>
      </c>
      <c r="U19" s="28" t="str">
        <f t="shared" si="0"/>
        <v>N/A</v>
      </c>
    </row>
    <row r="20" spans="2:22" ht="22.5" customHeight="1" thickTop="1" thickBot="1" x14ac:dyDescent="0.55000000000000004">
      <c r="B20" s="8" t="s">
        <v>75</v>
      </c>
      <c r="C20" s="9"/>
      <c r="D20" s="9"/>
      <c r="E20" s="9"/>
      <c r="F20" s="9"/>
      <c r="G20" s="9"/>
      <c r="H20" s="10"/>
      <c r="I20" s="10"/>
      <c r="J20" s="10"/>
      <c r="K20" s="10"/>
      <c r="L20" s="10"/>
      <c r="M20" s="10"/>
      <c r="N20" s="10"/>
      <c r="O20" s="10"/>
      <c r="P20" s="10"/>
      <c r="Q20" s="10"/>
      <c r="R20" s="10"/>
      <c r="S20" s="10"/>
      <c r="T20" s="10"/>
      <c r="U20" s="11"/>
      <c r="V20" s="29"/>
    </row>
    <row r="21" spans="2:22" ht="26.25" customHeight="1" thickTop="1" x14ac:dyDescent="0.5">
      <c r="B21" s="30"/>
      <c r="C21" s="31"/>
      <c r="D21" s="31"/>
      <c r="E21" s="31"/>
      <c r="F21" s="31"/>
      <c r="G21" s="31"/>
      <c r="H21" s="32"/>
      <c r="I21" s="32"/>
      <c r="J21" s="32"/>
      <c r="K21" s="32"/>
      <c r="L21" s="32"/>
      <c r="M21" s="32"/>
      <c r="N21" s="32"/>
      <c r="O21" s="32"/>
      <c r="P21" s="33"/>
      <c r="Q21" s="34"/>
      <c r="R21" s="35" t="s">
        <v>76</v>
      </c>
      <c r="S21" s="36" t="s">
        <v>77</v>
      </c>
      <c r="T21" s="35" t="s">
        <v>78</v>
      </c>
      <c r="U21" s="36" t="s">
        <v>79</v>
      </c>
    </row>
    <row r="22" spans="2:22" ht="26.25" customHeight="1" thickBot="1" x14ac:dyDescent="0.55000000000000004">
      <c r="B22" s="37"/>
      <c r="C22" s="38"/>
      <c r="D22" s="38"/>
      <c r="E22" s="38"/>
      <c r="F22" s="38"/>
      <c r="G22" s="38"/>
      <c r="H22" s="39"/>
      <c r="I22" s="39"/>
      <c r="J22" s="39"/>
      <c r="K22" s="39"/>
      <c r="L22" s="39"/>
      <c r="M22" s="39"/>
      <c r="N22" s="39"/>
      <c r="O22" s="39"/>
      <c r="P22" s="40"/>
      <c r="Q22" s="41"/>
      <c r="R22" s="42" t="s">
        <v>80</v>
      </c>
      <c r="S22" s="41" t="s">
        <v>80</v>
      </c>
      <c r="T22" s="41" t="s">
        <v>80</v>
      </c>
      <c r="U22" s="41" t="s">
        <v>81</v>
      </c>
    </row>
    <row r="23" spans="2:22" ht="13.5" customHeight="1" thickBot="1" x14ac:dyDescent="0.55000000000000004">
      <c r="B23" s="98" t="s">
        <v>82</v>
      </c>
      <c r="C23" s="99"/>
      <c r="D23" s="99"/>
      <c r="E23" s="43"/>
      <c r="F23" s="43"/>
      <c r="G23" s="43"/>
      <c r="H23" s="44"/>
      <c r="I23" s="44"/>
      <c r="J23" s="44"/>
      <c r="K23" s="44"/>
      <c r="L23" s="44"/>
      <c r="M23" s="44"/>
      <c r="N23" s="44"/>
      <c r="O23" s="44"/>
      <c r="P23" s="45"/>
      <c r="Q23" s="45"/>
      <c r="R23" s="46">
        <f>7358.828684</f>
        <v>7358.8286840000001</v>
      </c>
      <c r="S23" s="46">
        <f>3170.592476</f>
        <v>3170.5924759999998</v>
      </c>
      <c r="T23" s="46">
        <f>3035.64559909</f>
        <v>3035.6455990899999</v>
      </c>
      <c r="U23" s="47">
        <f>+IF(ISERR(T23/S23*100),"N/A",T23/S23*100)</f>
        <v>95.74379621690619</v>
      </c>
    </row>
    <row r="24" spans="2:22" ht="13.5" customHeight="1" thickBot="1" x14ac:dyDescent="0.55000000000000004">
      <c r="B24" s="100" t="s">
        <v>83</v>
      </c>
      <c r="C24" s="101"/>
      <c r="D24" s="101"/>
      <c r="E24" s="48"/>
      <c r="F24" s="48"/>
      <c r="G24" s="48"/>
      <c r="H24" s="49"/>
      <c r="I24" s="49"/>
      <c r="J24" s="49"/>
      <c r="K24" s="49"/>
      <c r="L24" s="49"/>
      <c r="M24" s="49"/>
      <c r="N24" s="49"/>
      <c r="O24" s="49"/>
      <c r="P24" s="50"/>
      <c r="Q24" s="50"/>
      <c r="R24" s="46">
        <f>7371.86258143999</f>
        <v>7371.8625814399902</v>
      </c>
      <c r="S24" s="46">
        <f>3234.39689675</f>
        <v>3234.39689675</v>
      </c>
      <c r="T24" s="46">
        <f>3035.64559909</f>
        <v>3035.6455990899999</v>
      </c>
      <c r="U24" s="47">
        <f>+IF(ISERR(T24/S24*100),"N/A",T24/S24*100)</f>
        <v>93.855073944087991</v>
      </c>
    </row>
    <row r="25" spans="2:22" ht="14.85" customHeight="1" thickTop="1" thickBot="1" x14ac:dyDescent="0.55000000000000004">
      <c r="B25" s="8" t="s">
        <v>84</v>
      </c>
      <c r="C25" s="9"/>
      <c r="D25" s="9"/>
      <c r="E25" s="9"/>
      <c r="F25" s="9"/>
      <c r="G25" s="9"/>
      <c r="H25" s="10"/>
      <c r="I25" s="10"/>
      <c r="J25" s="10"/>
      <c r="K25" s="10"/>
      <c r="L25" s="10"/>
      <c r="M25" s="10"/>
      <c r="N25" s="10"/>
      <c r="O25" s="10"/>
      <c r="P25" s="10"/>
      <c r="Q25" s="10"/>
      <c r="R25" s="10"/>
      <c r="S25" s="10"/>
      <c r="T25" s="10"/>
      <c r="U25" s="11"/>
    </row>
    <row r="26" spans="2:22" ht="44.25" customHeight="1" thickTop="1" x14ac:dyDescent="0.5">
      <c r="B26" s="102" t="s">
        <v>85</v>
      </c>
      <c r="C26" s="103"/>
      <c r="D26" s="103"/>
      <c r="E26" s="103"/>
      <c r="F26" s="103"/>
      <c r="G26" s="103"/>
      <c r="H26" s="103"/>
      <c r="I26" s="103"/>
      <c r="J26" s="103"/>
      <c r="K26" s="103"/>
      <c r="L26" s="103"/>
      <c r="M26" s="103"/>
      <c r="N26" s="103"/>
      <c r="O26" s="103"/>
      <c r="P26" s="103"/>
      <c r="Q26" s="103"/>
      <c r="R26" s="103"/>
      <c r="S26" s="103"/>
      <c r="T26" s="103"/>
      <c r="U26" s="104"/>
    </row>
    <row r="27" spans="2:22" ht="159" customHeight="1" x14ac:dyDescent="0.5">
      <c r="B27" s="92" t="s">
        <v>1184</v>
      </c>
      <c r="C27" s="93"/>
      <c r="D27" s="93"/>
      <c r="E27" s="93"/>
      <c r="F27" s="93"/>
      <c r="G27" s="93"/>
      <c r="H27" s="93"/>
      <c r="I27" s="93"/>
      <c r="J27" s="93"/>
      <c r="K27" s="93"/>
      <c r="L27" s="93"/>
      <c r="M27" s="93"/>
      <c r="N27" s="93"/>
      <c r="O27" s="93"/>
      <c r="P27" s="93"/>
      <c r="Q27" s="93"/>
      <c r="R27" s="93"/>
      <c r="S27" s="93"/>
      <c r="T27" s="93"/>
      <c r="U27" s="94"/>
    </row>
  </sheetData>
  <mergeCells count="52">
    <mergeCell ref="B26:U26"/>
    <mergeCell ref="B27:U27"/>
    <mergeCell ref="C19:H19"/>
    <mergeCell ref="I19:K19"/>
    <mergeCell ref="L19:O19"/>
    <mergeCell ref="B23:D23"/>
    <mergeCell ref="B24:D24"/>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0"/>
  <sheetViews>
    <sheetView tabSelected="1" view="pageBreakPreview" topLeftCell="A4"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163</v>
      </c>
      <c r="D4" s="61" t="s">
        <v>164</v>
      </c>
      <c r="E4" s="61"/>
      <c r="F4" s="61"/>
      <c r="G4" s="61"/>
      <c r="H4" s="61"/>
      <c r="I4" s="14"/>
      <c r="J4" s="15" t="s">
        <v>10</v>
      </c>
      <c r="K4" s="16" t="s">
        <v>11</v>
      </c>
      <c r="L4" s="62" t="s">
        <v>12</v>
      </c>
      <c r="M4" s="62"/>
      <c r="N4" s="62"/>
      <c r="O4" s="62"/>
      <c r="P4" s="15" t="s">
        <v>13</v>
      </c>
      <c r="Q4" s="62" t="s">
        <v>140</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51" customHeight="1" thickBot="1" x14ac:dyDescent="0.55000000000000004">
      <c r="B6" s="17" t="s">
        <v>18</v>
      </c>
      <c r="C6" s="67" t="s">
        <v>19</v>
      </c>
      <c r="D6" s="67"/>
      <c r="E6" s="67"/>
      <c r="F6" s="67"/>
      <c r="G6" s="67"/>
      <c r="H6" s="18"/>
      <c r="I6" s="18"/>
      <c r="J6" s="18" t="s">
        <v>20</v>
      </c>
      <c r="K6" s="67" t="s">
        <v>141</v>
      </c>
      <c r="L6" s="67"/>
      <c r="M6" s="67"/>
      <c r="N6" s="19"/>
      <c r="O6" s="20" t="s">
        <v>22</v>
      </c>
      <c r="P6" s="67" t="s">
        <v>142</v>
      </c>
      <c r="Q6" s="67"/>
      <c r="R6" s="19"/>
      <c r="S6" s="20" t="s">
        <v>24</v>
      </c>
      <c r="T6" s="67" t="s">
        <v>143</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109.5" customHeight="1" thickTop="1" x14ac:dyDescent="0.5">
      <c r="B11" s="23" t="s">
        <v>40</v>
      </c>
      <c r="C11" s="90" t="s">
        <v>165</v>
      </c>
      <c r="D11" s="90"/>
      <c r="E11" s="90"/>
      <c r="F11" s="90"/>
      <c r="G11" s="90"/>
      <c r="H11" s="90"/>
      <c r="I11" s="90" t="s">
        <v>1152</v>
      </c>
      <c r="J11" s="90"/>
      <c r="K11" s="90"/>
      <c r="L11" s="90" t="s">
        <v>166</v>
      </c>
      <c r="M11" s="90"/>
      <c r="N11" s="90"/>
      <c r="O11" s="90"/>
      <c r="P11" s="24" t="s">
        <v>49</v>
      </c>
      <c r="Q11" s="24" t="s">
        <v>50</v>
      </c>
      <c r="R11" s="24">
        <v>0.71</v>
      </c>
      <c r="S11" s="24">
        <v>0.23</v>
      </c>
      <c r="T11" s="24">
        <v>1.01</v>
      </c>
      <c r="U11" s="25">
        <f t="shared" ref="U11:U23" si="0">IF(ISERR(T11/S11*100),"N/A",T11/S11*100)</f>
        <v>439.13043478260869</v>
      </c>
    </row>
    <row r="12" spans="1:34" ht="107.25" customHeight="1" thickBot="1" x14ac:dyDescent="0.55000000000000004">
      <c r="B12" s="26" t="s">
        <v>55</v>
      </c>
      <c r="C12" s="91" t="s">
        <v>55</v>
      </c>
      <c r="D12" s="91"/>
      <c r="E12" s="91"/>
      <c r="F12" s="91"/>
      <c r="G12" s="91"/>
      <c r="H12" s="91"/>
      <c r="I12" s="91" t="s">
        <v>1153</v>
      </c>
      <c r="J12" s="91"/>
      <c r="K12" s="91"/>
      <c r="L12" s="91" t="s">
        <v>167</v>
      </c>
      <c r="M12" s="91"/>
      <c r="N12" s="91"/>
      <c r="O12" s="91"/>
      <c r="P12" s="27" t="s">
        <v>49</v>
      </c>
      <c r="Q12" s="27" t="s">
        <v>44</v>
      </c>
      <c r="R12" s="27">
        <v>9.6300000000000008</v>
      </c>
      <c r="S12" s="27" t="s">
        <v>45</v>
      </c>
      <c r="T12" s="27" t="s">
        <v>45</v>
      </c>
      <c r="U12" s="28" t="str">
        <f t="shared" si="0"/>
        <v>N/A</v>
      </c>
    </row>
    <row r="13" spans="1:34" ht="92.25" customHeight="1" thickTop="1" x14ac:dyDescent="0.5">
      <c r="B13" s="23" t="s">
        <v>46</v>
      </c>
      <c r="C13" s="90" t="s">
        <v>168</v>
      </c>
      <c r="D13" s="90"/>
      <c r="E13" s="90"/>
      <c r="F13" s="90"/>
      <c r="G13" s="90"/>
      <c r="H13" s="90"/>
      <c r="I13" s="90" t="s">
        <v>1154</v>
      </c>
      <c r="J13" s="90"/>
      <c r="K13" s="90"/>
      <c r="L13" s="90" t="s">
        <v>169</v>
      </c>
      <c r="M13" s="90"/>
      <c r="N13" s="90"/>
      <c r="O13" s="90"/>
      <c r="P13" s="24" t="s">
        <v>49</v>
      </c>
      <c r="Q13" s="24" t="s">
        <v>50</v>
      </c>
      <c r="R13" s="24">
        <v>102.27</v>
      </c>
      <c r="S13" s="24">
        <v>38.409999999999997</v>
      </c>
      <c r="T13" s="24">
        <v>34.090000000000003</v>
      </c>
      <c r="U13" s="25">
        <f t="shared" si="0"/>
        <v>88.752928924759189</v>
      </c>
    </row>
    <row r="14" spans="1:34" ht="75" customHeight="1" x14ac:dyDescent="0.5">
      <c r="B14" s="26" t="s">
        <v>55</v>
      </c>
      <c r="C14" s="91" t="s">
        <v>55</v>
      </c>
      <c r="D14" s="91"/>
      <c r="E14" s="91"/>
      <c r="F14" s="91"/>
      <c r="G14" s="91"/>
      <c r="H14" s="91"/>
      <c r="I14" s="91" t="s">
        <v>1155</v>
      </c>
      <c r="J14" s="91"/>
      <c r="K14" s="91"/>
      <c r="L14" s="91" t="s">
        <v>170</v>
      </c>
      <c r="M14" s="91"/>
      <c r="N14" s="91"/>
      <c r="O14" s="91"/>
      <c r="P14" s="27" t="s">
        <v>49</v>
      </c>
      <c r="Q14" s="27" t="s">
        <v>50</v>
      </c>
      <c r="R14" s="27">
        <v>100</v>
      </c>
      <c r="S14" s="27">
        <v>32.14</v>
      </c>
      <c r="T14" s="27">
        <v>142.13999999999999</v>
      </c>
      <c r="U14" s="28">
        <f t="shared" si="0"/>
        <v>442.25264467952707</v>
      </c>
    </row>
    <row r="15" spans="1:34" ht="99.75" customHeight="1" thickBot="1" x14ac:dyDescent="0.55000000000000004">
      <c r="B15" s="26" t="s">
        <v>55</v>
      </c>
      <c r="C15" s="91" t="s">
        <v>55</v>
      </c>
      <c r="D15" s="91"/>
      <c r="E15" s="91"/>
      <c r="F15" s="91"/>
      <c r="G15" s="91"/>
      <c r="H15" s="91"/>
      <c r="I15" s="91" t="s">
        <v>1156</v>
      </c>
      <c r="J15" s="91"/>
      <c r="K15" s="91"/>
      <c r="L15" s="91" t="s">
        <v>171</v>
      </c>
      <c r="M15" s="91"/>
      <c r="N15" s="91"/>
      <c r="O15" s="91"/>
      <c r="P15" s="27" t="s">
        <v>49</v>
      </c>
      <c r="Q15" s="27" t="s">
        <v>44</v>
      </c>
      <c r="R15" s="27">
        <v>100</v>
      </c>
      <c r="S15" s="27" t="s">
        <v>45</v>
      </c>
      <c r="T15" s="27" t="s">
        <v>45</v>
      </c>
      <c r="U15" s="28" t="str">
        <f t="shared" si="0"/>
        <v>N/A</v>
      </c>
    </row>
    <row r="16" spans="1:34" ht="56.25" customHeight="1" thickTop="1" x14ac:dyDescent="0.5">
      <c r="B16" s="23" t="s">
        <v>51</v>
      </c>
      <c r="C16" s="90" t="s">
        <v>172</v>
      </c>
      <c r="D16" s="90"/>
      <c r="E16" s="90"/>
      <c r="F16" s="90"/>
      <c r="G16" s="90"/>
      <c r="H16" s="90"/>
      <c r="I16" s="90" t="s">
        <v>1157</v>
      </c>
      <c r="J16" s="90"/>
      <c r="K16" s="90"/>
      <c r="L16" s="90" t="s">
        <v>173</v>
      </c>
      <c r="M16" s="90"/>
      <c r="N16" s="90"/>
      <c r="O16" s="90"/>
      <c r="P16" s="24" t="s">
        <v>49</v>
      </c>
      <c r="Q16" s="24" t="s">
        <v>50</v>
      </c>
      <c r="R16" s="24">
        <v>1.98</v>
      </c>
      <c r="S16" s="24">
        <v>1</v>
      </c>
      <c r="T16" s="24">
        <v>0.72</v>
      </c>
      <c r="U16" s="25">
        <f t="shared" si="0"/>
        <v>72</v>
      </c>
    </row>
    <row r="17" spans="2:22" ht="132.75" customHeight="1" x14ac:dyDescent="0.5">
      <c r="B17" s="26" t="s">
        <v>55</v>
      </c>
      <c r="C17" s="91" t="s">
        <v>174</v>
      </c>
      <c r="D17" s="91"/>
      <c r="E17" s="91"/>
      <c r="F17" s="91"/>
      <c r="G17" s="91"/>
      <c r="H17" s="91"/>
      <c r="I17" s="91" t="s">
        <v>1158</v>
      </c>
      <c r="J17" s="91"/>
      <c r="K17" s="91"/>
      <c r="L17" s="91" t="s">
        <v>175</v>
      </c>
      <c r="M17" s="91"/>
      <c r="N17" s="91"/>
      <c r="O17" s="91"/>
      <c r="P17" s="27" t="s">
        <v>49</v>
      </c>
      <c r="Q17" s="27" t="s">
        <v>50</v>
      </c>
      <c r="R17" s="27">
        <v>65.03</v>
      </c>
      <c r="S17" s="27">
        <v>19.36</v>
      </c>
      <c r="T17" s="27">
        <v>80.64</v>
      </c>
      <c r="U17" s="28">
        <f t="shared" si="0"/>
        <v>416.52892561983475</v>
      </c>
    </row>
    <row r="18" spans="2:22" ht="75" customHeight="1" thickBot="1" x14ac:dyDescent="0.55000000000000004">
      <c r="B18" s="26" t="s">
        <v>55</v>
      </c>
      <c r="C18" s="91" t="s">
        <v>176</v>
      </c>
      <c r="D18" s="91"/>
      <c r="E18" s="91"/>
      <c r="F18" s="91"/>
      <c r="G18" s="91"/>
      <c r="H18" s="91"/>
      <c r="I18" s="91" t="s">
        <v>1159</v>
      </c>
      <c r="J18" s="91"/>
      <c r="K18" s="91"/>
      <c r="L18" s="91" t="s">
        <v>177</v>
      </c>
      <c r="M18" s="91"/>
      <c r="N18" s="91"/>
      <c r="O18" s="91"/>
      <c r="P18" s="27" t="s">
        <v>49</v>
      </c>
      <c r="Q18" s="27" t="s">
        <v>50</v>
      </c>
      <c r="R18" s="27">
        <v>100</v>
      </c>
      <c r="S18" s="27">
        <v>49.09</v>
      </c>
      <c r="T18" s="27">
        <v>46.18</v>
      </c>
      <c r="U18" s="28">
        <f t="shared" si="0"/>
        <v>94.072112446526774</v>
      </c>
    </row>
    <row r="19" spans="2:22" ht="75" customHeight="1" thickTop="1" x14ac:dyDescent="0.5">
      <c r="B19" s="23" t="s">
        <v>60</v>
      </c>
      <c r="C19" s="90" t="s">
        <v>178</v>
      </c>
      <c r="D19" s="90"/>
      <c r="E19" s="90"/>
      <c r="F19" s="90"/>
      <c r="G19" s="90"/>
      <c r="H19" s="90"/>
      <c r="I19" s="90" t="s">
        <v>1160</v>
      </c>
      <c r="J19" s="90"/>
      <c r="K19" s="90"/>
      <c r="L19" s="90" t="s">
        <v>179</v>
      </c>
      <c r="M19" s="90"/>
      <c r="N19" s="90"/>
      <c r="O19" s="90"/>
      <c r="P19" s="24" t="s">
        <v>49</v>
      </c>
      <c r="Q19" s="24" t="s">
        <v>64</v>
      </c>
      <c r="R19" s="24">
        <v>37.64</v>
      </c>
      <c r="S19" s="24">
        <v>20.329999999999998</v>
      </c>
      <c r="T19" s="24">
        <v>37.81</v>
      </c>
      <c r="U19" s="25">
        <f t="shared" si="0"/>
        <v>185.981308411215</v>
      </c>
    </row>
    <row r="20" spans="2:22" ht="75" customHeight="1" x14ac:dyDescent="0.5">
      <c r="B20" s="26" t="s">
        <v>55</v>
      </c>
      <c r="C20" s="91" t="s">
        <v>180</v>
      </c>
      <c r="D20" s="91"/>
      <c r="E20" s="91"/>
      <c r="F20" s="91"/>
      <c r="G20" s="91"/>
      <c r="H20" s="91"/>
      <c r="I20" s="91" t="s">
        <v>1161</v>
      </c>
      <c r="J20" s="91"/>
      <c r="K20" s="91"/>
      <c r="L20" s="91" t="s">
        <v>181</v>
      </c>
      <c r="M20" s="91"/>
      <c r="N20" s="91"/>
      <c r="O20" s="91"/>
      <c r="P20" s="27" t="s">
        <v>49</v>
      </c>
      <c r="Q20" s="27" t="s">
        <v>64</v>
      </c>
      <c r="R20" s="27">
        <v>109.29</v>
      </c>
      <c r="S20" s="27">
        <v>47.86</v>
      </c>
      <c r="T20" s="27">
        <v>44.31</v>
      </c>
      <c r="U20" s="28">
        <f t="shared" si="0"/>
        <v>92.582532386126204</v>
      </c>
    </row>
    <row r="21" spans="2:22" ht="75" customHeight="1" x14ac:dyDescent="0.5">
      <c r="B21" s="26" t="s">
        <v>55</v>
      </c>
      <c r="C21" s="91" t="s">
        <v>55</v>
      </c>
      <c r="D21" s="91"/>
      <c r="E21" s="91"/>
      <c r="F21" s="91"/>
      <c r="G21" s="91"/>
      <c r="H21" s="91"/>
      <c r="I21" s="91" t="s">
        <v>1162</v>
      </c>
      <c r="J21" s="91"/>
      <c r="K21" s="91"/>
      <c r="L21" s="91" t="s">
        <v>182</v>
      </c>
      <c r="M21" s="91"/>
      <c r="N21" s="91"/>
      <c r="O21" s="91"/>
      <c r="P21" s="27" t="s">
        <v>148</v>
      </c>
      <c r="Q21" s="27" t="s">
        <v>68</v>
      </c>
      <c r="R21" s="27">
        <v>5.15</v>
      </c>
      <c r="S21" s="27" t="s">
        <v>45</v>
      </c>
      <c r="T21" s="27" t="s">
        <v>45</v>
      </c>
      <c r="U21" s="28" t="str">
        <f t="shared" si="0"/>
        <v>N/A</v>
      </c>
    </row>
    <row r="22" spans="2:22" ht="75" customHeight="1" x14ac:dyDescent="0.5">
      <c r="B22" s="26" t="s">
        <v>55</v>
      </c>
      <c r="C22" s="91" t="s">
        <v>183</v>
      </c>
      <c r="D22" s="91"/>
      <c r="E22" s="91"/>
      <c r="F22" s="91"/>
      <c r="G22" s="91"/>
      <c r="H22" s="91"/>
      <c r="I22" s="91" t="s">
        <v>1163</v>
      </c>
      <c r="J22" s="91"/>
      <c r="K22" s="91"/>
      <c r="L22" s="91" t="s">
        <v>184</v>
      </c>
      <c r="M22" s="91"/>
      <c r="N22" s="91"/>
      <c r="O22" s="91"/>
      <c r="P22" s="27" t="s">
        <v>49</v>
      </c>
      <c r="Q22" s="27" t="s">
        <v>113</v>
      </c>
      <c r="R22" s="27">
        <v>100</v>
      </c>
      <c r="S22" s="27">
        <v>37.5</v>
      </c>
      <c r="T22" s="27">
        <v>87.5</v>
      </c>
      <c r="U22" s="28">
        <f t="shared" si="0"/>
        <v>233.33333333333334</v>
      </c>
    </row>
    <row r="23" spans="2:22" ht="75" customHeight="1" thickBot="1" x14ac:dyDescent="0.55000000000000004">
      <c r="B23" s="26" t="s">
        <v>55</v>
      </c>
      <c r="C23" s="91" t="s">
        <v>55</v>
      </c>
      <c r="D23" s="91"/>
      <c r="E23" s="91"/>
      <c r="F23" s="91"/>
      <c r="G23" s="91"/>
      <c r="H23" s="91"/>
      <c r="I23" s="91" t="s">
        <v>1164</v>
      </c>
      <c r="J23" s="91"/>
      <c r="K23" s="91"/>
      <c r="L23" s="91" t="s">
        <v>185</v>
      </c>
      <c r="M23" s="91"/>
      <c r="N23" s="91"/>
      <c r="O23" s="91"/>
      <c r="P23" s="27" t="s">
        <v>49</v>
      </c>
      <c r="Q23" s="27" t="s">
        <v>113</v>
      </c>
      <c r="R23" s="27">
        <v>100</v>
      </c>
      <c r="S23" s="27">
        <v>43.75</v>
      </c>
      <c r="T23" s="27">
        <v>109.38</v>
      </c>
      <c r="U23" s="28">
        <f t="shared" si="0"/>
        <v>250.01142857142855</v>
      </c>
    </row>
    <row r="24" spans="2:22" ht="22.5" customHeight="1" thickTop="1" thickBot="1" x14ac:dyDescent="0.55000000000000004">
      <c r="B24" s="8" t="s">
        <v>75</v>
      </c>
      <c r="C24" s="9"/>
      <c r="D24" s="9"/>
      <c r="E24" s="9"/>
      <c r="F24" s="9"/>
      <c r="G24" s="9"/>
      <c r="H24" s="10"/>
      <c r="I24" s="10"/>
      <c r="J24" s="10"/>
      <c r="K24" s="10"/>
      <c r="L24" s="10"/>
      <c r="M24" s="10"/>
      <c r="N24" s="10"/>
      <c r="O24" s="10"/>
      <c r="P24" s="10"/>
      <c r="Q24" s="10"/>
      <c r="R24" s="10"/>
      <c r="S24" s="10"/>
      <c r="T24" s="10"/>
      <c r="U24" s="11"/>
      <c r="V24" s="29"/>
    </row>
    <row r="25" spans="2:22" ht="26.25" customHeight="1" thickTop="1" x14ac:dyDescent="0.5">
      <c r="B25" s="30"/>
      <c r="C25" s="31"/>
      <c r="D25" s="31"/>
      <c r="E25" s="31"/>
      <c r="F25" s="31"/>
      <c r="G25" s="31"/>
      <c r="H25" s="32"/>
      <c r="I25" s="32"/>
      <c r="J25" s="32"/>
      <c r="K25" s="32"/>
      <c r="L25" s="32"/>
      <c r="M25" s="32"/>
      <c r="N25" s="32"/>
      <c r="O25" s="32"/>
      <c r="P25" s="33"/>
      <c r="Q25" s="34"/>
      <c r="R25" s="35" t="s">
        <v>76</v>
      </c>
      <c r="S25" s="36" t="s">
        <v>77</v>
      </c>
      <c r="T25" s="35" t="s">
        <v>78</v>
      </c>
      <c r="U25" s="36" t="s">
        <v>79</v>
      </c>
    </row>
    <row r="26" spans="2:22" ht="26.25" customHeight="1" thickBot="1" x14ac:dyDescent="0.55000000000000004">
      <c r="B26" s="37"/>
      <c r="C26" s="38"/>
      <c r="D26" s="38"/>
      <c r="E26" s="38"/>
      <c r="F26" s="38"/>
      <c r="G26" s="38"/>
      <c r="H26" s="39"/>
      <c r="I26" s="39"/>
      <c r="J26" s="39"/>
      <c r="K26" s="39"/>
      <c r="L26" s="39"/>
      <c r="M26" s="39"/>
      <c r="N26" s="39"/>
      <c r="O26" s="39"/>
      <c r="P26" s="40"/>
      <c r="Q26" s="41"/>
      <c r="R26" s="42" t="s">
        <v>80</v>
      </c>
      <c r="S26" s="41" t="s">
        <v>80</v>
      </c>
      <c r="T26" s="41" t="s">
        <v>80</v>
      </c>
      <c r="U26" s="41" t="s">
        <v>81</v>
      </c>
    </row>
    <row r="27" spans="2:22" ht="13.5" customHeight="1" thickBot="1" x14ac:dyDescent="0.55000000000000004">
      <c r="B27" s="98" t="s">
        <v>82</v>
      </c>
      <c r="C27" s="99"/>
      <c r="D27" s="99"/>
      <c r="E27" s="43"/>
      <c r="F27" s="43"/>
      <c r="G27" s="43"/>
      <c r="H27" s="44"/>
      <c r="I27" s="44"/>
      <c r="J27" s="44"/>
      <c r="K27" s="44"/>
      <c r="L27" s="44"/>
      <c r="M27" s="44"/>
      <c r="N27" s="44"/>
      <c r="O27" s="44"/>
      <c r="P27" s="45"/>
      <c r="Q27" s="45"/>
      <c r="R27" s="46">
        <f>2230.921624</f>
        <v>2230.9216240000001</v>
      </c>
      <c r="S27" s="46">
        <f>1230.349543</f>
        <v>1230.349543</v>
      </c>
      <c r="T27" s="46">
        <f>1200.7370586</f>
        <v>1200.7370586</v>
      </c>
      <c r="U27" s="47">
        <f>+IF(ISERR(T27/S27*100),"N/A",T27/S27*100)</f>
        <v>97.593164920613134</v>
      </c>
    </row>
    <row r="28" spans="2:22" ht="13.5" customHeight="1" thickBot="1" x14ac:dyDescent="0.55000000000000004">
      <c r="B28" s="100" t="s">
        <v>83</v>
      </c>
      <c r="C28" s="101"/>
      <c r="D28" s="101"/>
      <c r="E28" s="48"/>
      <c r="F28" s="48"/>
      <c r="G28" s="48"/>
      <c r="H28" s="49"/>
      <c r="I28" s="49"/>
      <c r="J28" s="49"/>
      <c r="K28" s="49"/>
      <c r="L28" s="49"/>
      <c r="M28" s="49"/>
      <c r="N28" s="49"/>
      <c r="O28" s="49"/>
      <c r="P28" s="50"/>
      <c r="Q28" s="50"/>
      <c r="R28" s="46">
        <f>2148.63271879</f>
        <v>2148.6327187900001</v>
      </c>
      <c r="S28" s="46">
        <f>1200.59020711999</f>
        <v>1200.5902071199901</v>
      </c>
      <c r="T28" s="46">
        <f>1200.7370586</f>
        <v>1200.7370586</v>
      </c>
      <c r="U28" s="47">
        <f>+IF(ISERR(T28/S28*100),"N/A",T28/S28*100)</f>
        <v>100.01223160734938</v>
      </c>
    </row>
    <row r="29" spans="2:22" ht="14.85" customHeight="1" thickTop="1" thickBot="1" x14ac:dyDescent="0.55000000000000004">
      <c r="B29" s="8" t="s">
        <v>84</v>
      </c>
      <c r="C29" s="9"/>
      <c r="D29" s="9"/>
      <c r="E29" s="9"/>
      <c r="F29" s="9"/>
      <c r="G29" s="9"/>
      <c r="H29" s="10"/>
      <c r="I29" s="10"/>
      <c r="J29" s="10"/>
      <c r="K29" s="10"/>
      <c r="L29" s="10"/>
      <c r="M29" s="10"/>
      <c r="N29" s="10"/>
      <c r="O29" s="10"/>
      <c r="P29" s="10"/>
      <c r="Q29" s="10"/>
      <c r="R29" s="10"/>
      <c r="S29" s="10"/>
      <c r="T29" s="10"/>
      <c r="U29" s="11"/>
    </row>
    <row r="30" spans="2:22" ht="44.25" customHeight="1" thickTop="1" x14ac:dyDescent="0.5">
      <c r="B30" s="102" t="s">
        <v>85</v>
      </c>
      <c r="C30" s="103"/>
      <c r="D30" s="103"/>
      <c r="E30" s="103"/>
      <c r="F30" s="103"/>
      <c r="G30" s="103"/>
      <c r="H30" s="103"/>
      <c r="I30" s="103"/>
      <c r="J30" s="103"/>
      <c r="K30" s="103"/>
      <c r="L30" s="103"/>
      <c r="M30" s="103"/>
      <c r="N30" s="103"/>
      <c r="O30" s="103"/>
      <c r="P30" s="103"/>
      <c r="Q30" s="103"/>
      <c r="R30" s="103"/>
      <c r="S30" s="103"/>
      <c r="T30" s="103"/>
      <c r="U30" s="104"/>
    </row>
    <row r="31" spans="2:22" ht="52.5" customHeight="1" x14ac:dyDescent="0.5">
      <c r="B31" s="92" t="s">
        <v>1165</v>
      </c>
      <c r="C31" s="93"/>
      <c r="D31" s="93"/>
      <c r="E31" s="93"/>
      <c r="F31" s="93"/>
      <c r="G31" s="93"/>
      <c r="H31" s="93"/>
      <c r="I31" s="93"/>
      <c r="J31" s="93"/>
      <c r="K31" s="93"/>
      <c r="L31" s="93"/>
      <c r="M31" s="93"/>
      <c r="N31" s="93"/>
      <c r="O31" s="93"/>
      <c r="P31" s="93"/>
      <c r="Q31" s="93"/>
      <c r="R31" s="93"/>
      <c r="S31" s="93"/>
      <c r="T31" s="93"/>
      <c r="U31" s="94"/>
    </row>
    <row r="32" spans="2:22" ht="63.75" customHeight="1" x14ac:dyDescent="0.5">
      <c r="B32" s="92" t="s">
        <v>1166</v>
      </c>
      <c r="C32" s="93"/>
      <c r="D32" s="93"/>
      <c r="E32" s="93"/>
      <c r="F32" s="93"/>
      <c r="G32" s="93"/>
      <c r="H32" s="93"/>
      <c r="I32" s="93"/>
      <c r="J32" s="93"/>
      <c r="K32" s="93"/>
      <c r="L32" s="93"/>
      <c r="M32" s="93"/>
      <c r="N32" s="93"/>
      <c r="O32" s="93"/>
      <c r="P32" s="93"/>
      <c r="Q32" s="93"/>
      <c r="R32" s="93"/>
      <c r="S32" s="93"/>
      <c r="T32" s="93"/>
      <c r="U32" s="94"/>
    </row>
    <row r="33" spans="2:21" ht="53.25" customHeight="1" x14ac:dyDescent="0.5">
      <c r="B33" s="92" t="s">
        <v>1167</v>
      </c>
      <c r="C33" s="93"/>
      <c r="D33" s="93"/>
      <c r="E33" s="93"/>
      <c r="F33" s="93"/>
      <c r="G33" s="93"/>
      <c r="H33" s="93"/>
      <c r="I33" s="93"/>
      <c r="J33" s="93"/>
      <c r="K33" s="93"/>
      <c r="L33" s="93"/>
      <c r="M33" s="93"/>
      <c r="N33" s="93"/>
      <c r="O33" s="93"/>
      <c r="P33" s="93"/>
      <c r="Q33" s="93"/>
      <c r="R33" s="93"/>
      <c r="S33" s="93"/>
      <c r="T33" s="93"/>
      <c r="U33" s="94"/>
    </row>
    <row r="34" spans="2:21" ht="83.25" customHeight="1" x14ac:dyDescent="0.5">
      <c r="B34" s="92" t="s">
        <v>1168</v>
      </c>
      <c r="C34" s="93"/>
      <c r="D34" s="93"/>
      <c r="E34" s="93"/>
      <c r="F34" s="93"/>
      <c r="G34" s="93"/>
      <c r="H34" s="93"/>
      <c r="I34" s="93"/>
      <c r="J34" s="93"/>
      <c r="K34" s="93"/>
      <c r="L34" s="93"/>
      <c r="M34" s="93"/>
      <c r="N34" s="93"/>
      <c r="O34" s="93"/>
      <c r="P34" s="93"/>
      <c r="Q34" s="93"/>
      <c r="R34" s="93"/>
      <c r="S34" s="93"/>
      <c r="T34" s="93"/>
      <c r="U34" s="94"/>
    </row>
    <row r="35" spans="2:21" ht="52.5" customHeight="1" x14ac:dyDescent="0.5">
      <c r="B35" s="92" t="s">
        <v>1169</v>
      </c>
      <c r="C35" s="93"/>
      <c r="D35" s="93"/>
      <c r="E35" s="93"/>
      <c r="F35" s="93"/>
      <c r="G35" s="93"/>
      <c r="H35" s="93"/>
      <c r="I35" s="93"/>
      <c r="J35" s="93"/>
      <c r="K35" s="93"/>
      <c r="L35" s="93"/>
      <c r="M35" s="93"/>
      <c r="N35" s="93"/>
      <c r="O35" s="93"/>
      <c r="P35" s="93"/>
      <c r="Q35" s="93"/>
      <c r="R35" s="93"/>
      <c r="S35" s="93"/>
      <c r="T35" s="93"/>
      <c r="U35" s="94"/>
    </row>
    <row r="36" spans="2:21" ht="78.75" customHeight="1" x14ac:dyDescent="0.5">
      <c r="B36" s="92" t="s">
        <v>1170</v>
      </c>
      <c r="C36" s="93"/>
      <c r="D36" s="93"/>
      <c r="E36" s="93"/>
      <c r="F36" s="93"/>
      <c r="G36" s="93"/>
      <c r="H36" s="93"/>
      <c r="I36" s="93"/>
      <c r="J36" s="93"/>
      <c r="K36" s="93"/>
      <c r="L36" s="93"/>
      <c r="M36" s="93"/>
      <c r="N36" s="93"/>
      <c r="O36" s="93"/>
      <c r="P36" s="93"/>
      <c r="Q36" s="93"/>
      <c r="R36" s="93"/>
      <c r="S36" s="93"/>
      <c r="T36" s="93"/>
      <c r="U36" s="94"/>
    </row>
    <row r="37" spans="2:21" ht="33.75" customHeight="1" x14ac:dyDescent="0.5">
      <c r="B37" s="92" t="s">
        <v>1171</v>
      </c>
      <c r="C37" s="93"/>
      <c r="D37" s="93"/>
      <c r="E37" s="93"/>
      <c r="F37" s="93"/>
      <c r="G37" s="93"/>
      <c r="H37" s="93"/>
      <c r="I37" s="93"/>
      <c r="J37" s="93"/>
      <c r="K37" s="93"/>
      <c r="L37" s="93"/>
      <c r="M37" s="93"/>
      <c r="N37" s="93"/>
      <c r="O37" s="93"/>
      <c r="P37" s="93"/>
      <c r="Q37" s="93"/>
      <c r="R37" s="93"/>
      <c r="S37" s="93"/>
      <c r="T37" s="93"/>
      <c r="U37" s="94"/>
    </row>
    <row r="38" spans="2:21" ht="74.25" customHeight="1" x14ac:dyDescent="0.5">
      <c r="B38" s="92" t="s">
        <v>1172</v>
      </c>
      <c r="C38" s="93"/>
      <c r="D38" s="93"/>
      <c r="E38" s="93"/>
      <c r="F38" s="93"/>
      <c r="G38" s="93"/>
      <c r="H38" s="93"/>
      <c r="I38" s="93"/>
      <c r="J38" s="93"/>
      <c r="K38" s="93"/>
      <c r="L38" s="93"/>
      <c r="M38" s="93"/>
      <c r="N38" s="93"/>
      <c r="O38" s="93"/>
      <c r="P38" s="93"/>
      <c r="Q38" s="93"/>
      <c r="R38" s="93"/>
      <c r="S38" s="93"/>
      <c r="T38" s="93"/>
      <c r="U38" s="94"/>
    </row>
    <row r="39" spans="2:21" ht="52.5" customHeight="1" x14ac:dyDescent="0.5">
      <c r="B39" s="92" t="s">
        <v>1173</v>
      </c>
      <c r="C39" s="93"/>
      <c r="D39" s="93"/>
      <c r="E39" s="93"/>
      <c r="F39" s="93"/>
      <c r="G39" s="93"/>
      <c r="H39" s="93"/>
      <c r="I39" s="93"/>
      <c r="J39" s="93"/>
      <c r="K39" s="93"/>
      <c r="L39" s="93"/>
      <c r="M39" s="93"/>
      <c r="N39" s="93"/>
      <c r="O39" s="93"/>
      <c r="P39" s="93"/>
      <c r="Q39" s="93"/>
      <c r="R39" s="93"/>
      <c r="S39" s="93"/>
      <c r="T39" s="93"/>
      <c r="U39" s="94"/>
    </row>
    <row r="40" spans="2:21" ht="61.5" customHeight="1" thickBot="1" x14ac:dyDescent="0.55000000000000004">
      <c r="B40" s="95" t="s">
        <v>1174</v>
      </c>
      <c r="C40" s="96"/>
      <c r="D40" s="96"/>
      <c r="E40" s="96"/>
      <c r="F40" s="96"/>
      <c r="G40" s="96"/>
      <c r="H40" s="96"/>
      <c r="I40" s="96"/>
      <c r="J40" s="96"/>
      <c r="K40" s="96"/>
      <c r="L40" s="96"/>
      <c r="M40" s="96"/>
      <c r="N40" s="96"/>
      <c r="O40" s="96"/>
      <c r="P40" s="96"/>
      <c r="Q40" s="96"/>
      <c r="R40" s="96"/>
      <c r="S40" s="96"/>
      <c r="T40" s="96"/>
      <c r="U40" s="97"/>
    </row>
  </sheetData>
  <mergeCells count="73">
    <mergeCell ref="B40:U40"/>
    <mergeCell ref="B35:U35"/>
    <mergeCell ref="B36:U36"/>
    <mergeCell ref="B37:U37"/>
    <mergeCell ref="B38:U38"/>
    <mergeCell ref="B39:U39"/>
    <mergeCell ref="B30:U30"/>
    <mergeCell ref="B31:U31"/>
    <mergeCell ref="B32:U32"/>
    <mergeCell ref="B33:U33"/>
    <mergeCell ref="B34:U34"/>
    <mergeCell ref="C23:H23"/>
    <mergeCell ref="I23:K23"/>
    <mergeCell ref="L23:O23"/>
    <mergeCell ref="B27:D27"/>
    <mergeCell ref="B28:D28"/>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2"/>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186</v>
      </c>
      <c r="D4" s="61" t="s">
        <v>187</v>
      </c>
      <c r="E4" s="61"/>
      <c r="F4" s="61"/>
      <c r="G4" s="61"/>
      <c r="H4" s="61"/>
      <c r="I4" s="14"/>
      <c r="J4" s="15" t="s">
        <v>10</v>
      </c>
      <c r="K4" s="16" t="s">
        <v>11</v>
      </c>
      <c r="L4" s="62" t="s">
        <v>12</v>
      </c>
      <c r="M4" s="62"/>
      <c r="N4" s="62"/>
      <c r="O4" s="62"/>
      <c r="P4" s="15" t="s">
        <v>13</v>
      </c>
      <c r="Q4" s="62" t="s">
        <v>116</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48" customHeight="1" thickBot="1" x14ac:dyDescent="0.55000000000000004">
      <c r="B6" s="17" t="s">
        <v>18</v>
      </c>
      <c r="C6" s="67" t="s">
        <v>188</v>
      </c>
      <c r="D6" s="67"/>
      <c r="E6" s="67"/>
      <c r="F6" s="67"/>
      <c r="G6" s="67"/>
      <c r="H6" s="18"/>
      <c r="I6" s="18"/>
      <c r="J6" s="18" t="s">
        <v>20</v>
      </c>
      <c r="K6" s="67" t="s">
        <v>189</v>
      </c>
      <c r="L6" s="67"/>
      <c r="M6" s="67"/>
      <c r="N6" s="19"/>
      <c r="O6" s="20" t="s">
        <v>22</v>
      </c>
      <c r="P6" s="67" t="s">
        <v>190</v>
      </c>
      <c r="Q6" s="67"/>
      <c r="R6" s="19"/>
      <c r="S6" s="20" t="s">
        <v>24</v>
      </c>
      <c r="T6" s="67" t="s">
        <v>191</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103.5" customHeight="1" thickTop="1" thickBot="1" x14ac:dyDescent="0.55000000000000004">
      <c r="B11" s="23" t="s">
        <v>40</v>
      </c>
      <c r="C11" s="90" t="s">
        <v>192</v>
      </c>
      <c r="D11" s="90"/>
      <c r="E11" s="90"/>
      <c r="F11" s="90"/>
      <c r="G11" s="90"/>
      <c r="H11" s="90"/>
      <c r="I11" s="90" t="s">
        <v>1137</v>
      </c>
      <c r="J11" s="90"/>
      <c r="K11" s="90"/>
      <c r="L11" s="90" t="s">
        <v>193</v>
      </c>
      <c r="M11" s="90"/>
      <c r="N11" s="90"/>
      <c r="O11" s="90"/>
      <c r="P11" s="24" t="s">
        <v>49</v>
      </c>
      <c r="Q11" s="24" t="s">
        <v>44</v>
      </c>
      <c r="R11" s="24">
        <v>28.97</v>
      </c>
      <c r="S11" s="24" t="s">
        <v>45</v>
      </c>
      <c r="T11" s="24" t="s">
        <v>45</v>
      </c>
      <c r="U11" s="25" t="str">
        <f t="shared" ref="U11:U19" si="0">IF(ISERR(T11/S11*100),"N/A",T11/S11*100)</f>
        <v>N/A</v>
      </c>
    </row>
    <row r="12" spans="1:34" ht="75" customHeight="1" thickTop="1" thickBot="1" x14ac:dyDescent="0.55000000000000004">
      <c r="B12" s="23" t="s">
        <v>46</v>
      </c>
      <c r="C12" s="90" t="s">
        <v>194</v>
      </c>
      <c r="D12" s="90"/>
      <c r="E12" s="90"/>
      <c r="F12" s="90"/>
      <c r="G12" s="90"/>
      <c r="H12" s="90"/>
      <c r="I12" s="90" t="s">
        <v>1138</v>
      </c>
      <c r="J12" s="90"/>
      <c r="K12" s="90"/>
      <c r="L12" s="90" t="s">
        <v>195</v>
      </c>
      <c r="M12" s="90"/>
      <c r="N12" s="90"/>
      <c r="O12" s="90"/>
      <c r="P12" s="24" t="s">
        <v>196</v>
      </c>
      <c r="Q12" s="24" t="s">
        <v>126</v>
      </c>
      <c r="R12" s="24">
        <v>1.2</v>
      </c>
      <c r="S12" s="24">
        <v>0.21</v>
      </c>
      <c r="T12" s="24">
        <v>0.27</v>
      </c>
      <c r="U12" s="25">
        <f t="shared" si="0"/>
        <v>128.57142857142858</v>
      </c>
    </row>
    <row r="13" spans="1:34" ht="75" customHeight="1" thickTop="1" x14ac:dyDescent="0.5">
      <c r="B13" s="23" t="s">
        <v>51</v>
      </c>
      <c r="C13" s="90" t="s">
        <v>197</v>
      </c>
      <c r="D13" s="90"/>
      <c r="E13" s="90"/>
      <c r="F13" s="90"/>
      <c r="G13" s="90"/>
      <c r="H13" s="90"/>
      <c r="I13" s="90" t="s">
        <v>1139</v>
      </c>
      <c r="J13" s="90"/>
      <c r="K13" s="90"/>
      <c r="L13" s="90" t="s">
        <v>198</v>
      </c>
      <c r="M13" s="90"/>
      <c r="N13" s="90"/>
      <c r="O13" s="90"/>
      <c r="P13" s="24" t="s">
        <v>148</v>
      </c>
      <c r="Q13" s="24" t="s">
        <v>44</v>
      </c>
      <c r="R13" s="24">
        <v>1.76</v>
      </c>
      <c r="S13" s="24" t="s">
        <v>45</v>
      </c>
      <c r="T13" s="24" t="s">
        <v>45</v>
      </c>
      <c r="U13" s="25" t="str">
        <f t="shared" si="0"/>
        <v>N/A</v>
      </c>
    </row>
    <row r="14" spans="1:34" ht="54" customHeight="1" thickBot="1" x14ac:dyDescent="0.55000000000000004">
      <c r="B14" s="26" t="s">
        <v>55</v>
      </c>
      <c r="C14" s="91" t="s">
        <v>55</v>
      </c>
      <c r="D14" s="91"/>
      <c r="E14" s="91"/>
      <c r="F14" s="91"/>
      <c r="G14" s="91"/>
      <c r="H14" s="91"/>
      <c r="I14" s="91" t="s">
        <v>1140</v>
      </c>
      <c r="J14" s="91"/>
      <c r="K14" s="91"/>
      <c r="L14" s="91" t="s">
        <v>199</v>
      </c>
      <c r="M14" s="91"/>
      <c r="N14" s="91"/>
      <c r="O14" s="91"/>
      <c r="P14" s="27" t="s">
        <v>200</v>
      </c>
      <c r="Q14" s="27" t="s">
        <v>113</v>
      </c>
      <c r="R14" s="52">
        <v>12254</v>
      </c>
      <c r="S14" s="52">
        <v>10110</v>
      </c>
      <c r="T14" s="52">
        <v>10187</v>
      </c>
      <c r="U14" s="28">
        <f t="shared" si="0"/>
        <v>100.76162215628091</v>
      </c>
    </row>
    <row r="15" spans="1:34" ht="75" customHeight="1" thickTop="1" x14ac:dyDescent="0.5">
      <c r="B15" s="23" t="s">
        <v>60</v>
      </c>
      <c r="C15" s="90" t="s">
        <v>201</v>
      </c>
      <c r="D15" s="90"/>
      <c r="E15" s="90"/>
      <c r="F15" s="90"/>
      <c r="G15" s="90"/>
      <c r="H15" s="90"/>
      <c r="I15" s="90" t="s">
        <v>1141</v>
      </c>
      <c r="J15" s="90"/>
      <c r="K15" s="90"/>
      <c r="L15" s="90" t="s">
        <v>202</v>
      </c>
      <c r="M15" s="90"/>
      <c r="N15" s="90"/>
      <c r="O15" s="90"/>
      <c r="P15" s="24" t="s">
        <v>148</v>
      </c>
      <c r="Q15" s="24" t="s">
        <v>68</v>
      </c>
      <c r="R15" s="24">
        <v>1.02</v>
      </c>
      <c r="S15" s="24" t="s">
        <v>45</v>
      </c>
      <c r="T15" s="24" t="s">
        <v>45</v>
      </c>
      <c r="U15" s="25" t="str">
        <f t="shared" si="0"/>
        <v>N/A</v>
      </c>
    </row>
    <row r="16" spans="1:34" ht="75" customHeight="1" x14ac:dyDescent="0.5">
      <c r="B16" s="26" t="s">
        <v>55</v>
      </c>
      <c r="C16" s="91" t="s">
        <v>203</v>
      </c>
      <c r="D16" s="91"/>
      <c r="E16" s="91"/>
      <c r="F16" s="91"/>
      <c r="G16" s="91"/>
      <c r="H16" s="91"/>
      <c r="I16" s="91" t="s">
        <v>1142</v>
      </c>
      <c r="J16" s="91"/>
      <c r="K16" s="91"/>
      <c r="L16" s="91" t="s">
        <v>204</v>
      </c>
      <c r="M16" s="91"/>
      <c r="N16" s="91"/>
      <c r="O16" s="91"/>
      <c r="P16" s="27" t="s">
        <v>49</v>
      </c>
      <c r="Q16" s="27" t="s">
        <v>131</v>
      </c>
      <c r="R16" s="27">
        <v>99.43</v>
      </c>
      <c r="S16" s="27">
        <v>99.43</v>
      </c>
      <c r="T16" s="27">
        <v>99.35</v>
      </c>
      <c r="U16" s="28">
        <f t="shared" si="0"/>
        <v>99.919541385899606</v>
      </c>
    </row>
    <row r="17" spans="2:22" ht="87.75" customHeight="1" x14ac:dyDescent="0.5">
      <c r="B17" s="26" t="s">
        <v>55</v>
      </c>
      <c r="C17" s="91" t="s">
        <v>205</v>
      </c>
      <c r="D17" s="91"/>
      <c r="E17" s="91"/>
      <c r="F17" s="91"/>
      <c r="G17" s="91"/>
      <c r="H17" s="91"/>
      <c r="I17" s="91" t="s">
        <v>1143</v>
      </c>
      <c r="J17" s="91"/>
      <c r="K17" s="91"/>
      <c r="L17" s="91" t="s">
        <v>206</v>
      </c>
      <c r="M17" s="91"/>
      <c r="N17" s="91"/>
      <c r="O17" s="91"/>
      <c r="P17" s="27" t="s">
        <v>49</v>
      </c>
      <c r="Q17" s="27" t="s">
        <v>64</v>
      </c>
      <c r="R17" s="27">
        <v>35</v>
      </c>
      <c r="S17" s="27">
        <v>20</v>
      </c>
      <c r="T17" s="27">
        <v>0</v>
      </c>
      <c r="U17" s="28">
        <f t="shared" si="0"/>
        <v>0</v>
      </c>
    </row>
    <row r="18" spans="2:22" ht="78" customHeight="1" x14ac:dyDescent="0.5">
      <c r="B18" s="26" t="s">
        <v>55</v>
      </c>
      <c r="C18" s="91" t="s">
        <v>207</v>
      </c>
      <c r="D18" s="91"/>
      <c r="E18" s="91"/>
      <c r="F18" s="91"/>
      <c r="G18" s="91"/>
      <c r="H18" s="91"/>
      <c r="I18" s="91" t="s">
        <v>1144</v>
      </c>
      <c r="J18" s="91"/>
      <c r="K18" s="91"/>
      <c r="L18" s="91" t="s">
        <v>208</v>
      </c>
      <c r="M18" s="91"/>
      <c r="N18" s="91"/>
      <c r="O18" s="91"/>
      <c r="P18" s="27" t="s">
        <v>49</v>
      </c>
      <c r="Q18" s="27" t="s">
        <v>64</v>
      </c>
      <c r="R18" s="27">
        <v>16.329999999999998</v>
      </c>
      <c r="S18" s="27" t="s">
        <v>45</v>
      </c>
      <c r="T18" s="27">
        <v>0</v>
      </c>
      <c r="U18" s="28" t="str">
        <f t="shared" si="0"/>
        <v>N/A</v>
      </c>
    </row>
    <row r="19" spans="2:22" ht="56.25" customHeight="1" thickBot="1" x14ac:dyDescent="0.55000000000000004">
      <c r="B19" s="26" t="s">
        <v>55</v>
      </c>
      <c r="C19" s="91" t="s">
        <v>209</v>
      </c>
      <c r="D19" s="91"/>
      <c r="E19" s="91"/>
      <c r="F19" s="91"/>
      <c r="G19" s="91"/>
      <c r="H19" s="91"/>
      <c r="I19" s="91" t="s">
        <v>1145</v>
      </c>
      <c r="J19" s="91"/>
      <c r="K19" s="91"/>
      <c r="L19" s="91" t="s">
        <v>210</v>
      </c>
      <c r="M19" s="91"/>
      <c r="N19" s="91"/>
      <c r="O19" s="91"/>
      <c r="P19" s="27" t="s">
        <v>49</v>
      </c>
      <c r="Q19" s="27" t="s">
        <v>64</v>
      </c>
      <c r="R19" s="27">
        <v>68.290000000000006</v>
      </c>
      <c r="S19" s="27">
        <v>55.69</v>
      </c>
      <c r="T19" s="27">
        <v>64.63</v>
      </c>
      <c r="U19" s="28">
        <f t="shared" si="0"/>
        <v>116.05315137367572</v>
      </c>
    </row>
    <row r="20" spans="2:22" ht="22.5" customHeight="1" thickTop="1" thickBot="1" x14ac:dyDescent="0.55000000000000004">
      <c r="B20" s="8" t="s">
        <v>75</v>
      </c>
      <c r="C20" s="9"/>
      <c r="D20" s="9"/>
      <c r="E20" s="9"/>
      <c r="F20" s="9"/>
      <c r="G20" s="9"/>
      <c r="H20" s="10"/>
      <c r="I20" s="10"/>
      <c r="J20" s="10"/>
      <c r="K20" s="10"/>
      <c r="L20" s="10"/>
      <c r="M20" s="10"/>
      <c r="N20" s="10"/>
      <c r="O20" s="10"/>
      <c r="P20" s="10"/>
      <c r="Q20" s="10"/>
      <c r="R20" s="10"/>
      <c r="S20" s="10"/>
      <c r="T20" s="10"/>
      <c r="U20" s="11"/>
      <c r="V20" s="29"/>
    </row>
    <row r="21" spans="2:22" ht="26.25" customHeight="1" thickTop="1" x14ac:dyDescent="0.5">
      <c r="B21" s="30"/>
      <c r="C21" s="31"/>
      <c r="D21" s="31"/>
      <c r="E21" s="31"/>
      <c r="F21" s="31"/>
      <c r="G21" s="31"/>
      <c r="H21" s="32"/>
      <c r="I21" s="32"/>
      <c r="J21" s="32"/>
      <c r="K21" s="32"/>
      <c r="L21" s="32"/>
      <c r="M21" s="32"/>
      <c r="N21" s="32"/>
      <c r="O21" s="32"/>
      <c r="P21" s="33"/>
      <c r="Q21" s="34"/>
      <c r="R21" s="35" t="s">
        <v>76</v>
      </c>
      <c r="S21" s="36" t="s">
        <v>77</v>
      </c>
      <c r="T21" s="35" t="s">
        <v>78</v>
      </c>
      <c r="U21" s="36" t="s">
        <v>79</v>
      </c>
    </row>
    <row r="22" spans="2:22" ht="26.25" customHeight="1" thickBot="1" x14ac:dyDescent="0.55000000000000004">
      <c r="B22" s="37"/>
      <c r="C22" s="38"/>
      <c r="D22" s="38"/>
      <c r="E22" s="38"/>
      <c r="F22" s="38"/>
      <c r="G22" s="38"/>
      <c r="H22" s="39"/>
      <c r="I22" s="39"/>
      <c r="J22" s="39"/>
      <c r="K22" s="39"/>
      <c r="L22" s="39"/>
      <c r="M22" s="39"/>
      <c r="N22" s="39"/>
      <c r="O22" s="39"/>
      <c r="P22" s="40"/>
      <c r="Q22" s="41"/>
      <c r="R22" s="42" t="s">
        <v>80</v>
      </c>
      <c r="S22" s="41" t="s">
        <v>80</v>
      </c>
      <c r="T22" s="41" t="s">
        <v>80</v>
      </c>
      <c r="U22" s="41" t="s">
        <v>81</v>
      </c>
    </row>
    <row r="23" spans="2:22" ht="13.5" customHeight="1" thickBot="1" x14ac:dyDescent="0.55000000000000004">
      <c r="B23" s="98" t="s">
        <v>82</v>
      </c>
      <c r="C23" s="99"/>
      <c r="D23" s="99"/>
      <c r="E23" s="43"/>
      <c r="F23" s="43"/>
      <c r="G23" s="43"/>
      <c r="H23" s="44"/>
      <c r="I23" s="44"/>
      <c r="J23" s="44"/>
      <c r="K23" s="44"/>
      <c r="L23" s="44"/>
      <c r="M23" s="44"/>
      <c r="N23" s="44"/>
      <c r="O23" s="44"/>
      <c r="P23" s="45"/>
      <c r="Q23" s="45"/>
      <c r="R23" s="46">
        <f>12232.224229</f>
        <v>12232.224228999999</v>
      </c>
      <c r="S23" s="46">
        <f>6245.541523</f>
        <v>6245.5415229999999</v>
      </c>
      <c r="T23" s="46">
        <f>6441.75361642</f>
        <v>6441.7536164200001</v>
      </c>
      <c r="U23" s="47">
        <f>+IF(ISERR(T23/S23*100),"N/A",T23/S23*100)</f>
        <v>103.14163459961676</v>
      </c>
    </row>
    <row r="24" spans="2:22" ht="13.5" customHeight="1" thickBot="1" x14ac:dyDescent="0.55000000000000004">
      <c r="B24" s="100" t="s">
        <v>83</v>
      </c>
      <c r="C24" s="101"/>
      <c r="D24" s="101"/>
      <c r="E24" s="48"/>
      <c r="F24" s="48"/>
      <c r="G24" s="48"/>
      <c r="H24" s="49"/>
      <c r="I24" s="49"/>
      <c r="J24" s="49"/>
      <c r="K24" s="49"/>
      <c r="L24" s="49"/>
      <c r="M24" s="49"/>
      <c r="N24" s="49"/>
      <c r="O24" s="49"/>
      <c r="P24" s="50"/>
      <c r="Q24" s="50"/>
      <c r="R24" s="46">
        <f>12254.45991007</f>
        <v>12254.45991007</v>
      </c>
      <c r="S24" s="46">
        <f>7022.0041345</f>
        <v>7022.0041345</v>
      </c>
      <c r="T24" s="46">
        <f>6441.75361642</f>
        <v>6441.7536164200001</v>
      </c>
      <c r="U24" s="47">
        <f>+IF(ISERR(T24/S24*100),"N/A",T24/S24*100)</f>
        <v>91.736682192635641</v>
      </c>
    </row>
    <row r="25" spans="2:22" ht="14.85" customHeight="1" thickTop="1" thickBot="1" x14ac:dyDescent="0.55000000000000004">
      <c r="B25" s="8" t="s">
        <v>84</v>
      </c>
      <c r="C25" s="9"/>
      <c r="D25" s="9"/>
      <c r="E25" s="9"/>
      <c r="F25" s="9"/>
      <c r="G25" s="9"/>
      <c r="H25" s="10"/>
      <c r="I25" s="10"/>
      <c r="J25" s="10"/>
      <c r="K25" s="10"/>
      <c r="L25" s="10"/>
      <c r="M25" s="10"/>
      <c r="N25" s="10"/>
      <c r="O25" s="10"/>
      <c r="P25" s="10"/>
      <c r="Q25" s="10"/>
      <c r="R25" s="10"/>
      <c r="S25" s="10"/>
      <c r="T25" s="10"/>
      <c r="U25" s="11"/>
    </row>
    <row r="26" spans="2:22" ht="44.25" customHeight="1" thickTop="1" x14ac:dyDescent="0.5">
      <c r="B26" s="102" t="s">
        <v>85</v>
      </c>
      <c r="C26" s="103"/>
      <c r="D26" s="103"/>
      <c r="E26" s="103"/>
      <c r="F26" s="103"/>
      <c r="G26" s="103"/>
      <c r="H26" s="103"/>
      <c r="I26" s="103"/>
      <c r="J26" s="103"/>
      <c r="K26" s="103"/>
      <c r="L26" s="103"/>
      <c r="M26" s="103"/>
      <c r="N26" s="103"/>
      <c r="O26" s="103"/>
      <c r="P26" s="103"/>
      <c r="Q26" s="103"/>
      <c r="R26" s="103"/>
      <c r="S26" s="103"/>
      <c r="T26" s="103"/>
      <c r="U26" s="104"/>
    </row>
    <row r="27" spans="2:22" ht="149.1" customHeight="1" x14ac:dyDescent="0.5">
      <c r="B27" s="92" t="s">
        <v>1146</v>
      </c>
      <c r="C27" s="93"/>
      <c r="D27" s="93"/>
      <c r="E27" s="93"/>
      <c r="F27" s="93"/>
      <c r="G27" s="93"/>
      <c r="H27" s="93"/>
      <c r="I27" s="93"/>
      <c r="J27" s="93"/>
      <c r="K27" s="93"/>
      <c r="L27" s="93"/>
      <c r="M27" s="93"/>
      <c r="N27" s="93"/>
      <c r="O27" s="93"/>
      <c r="P27" s="93"/>
      <c r="Q27" s="93"/>
      <c r="R27" s="93"/>
      <c r="S27" s="93"/>
      <c r="T27" s="93"/>
      <c r="U27" s="94"/>
    </row>
    <row r="28" spans="2:22" ht="159.19999999999999" customHeight="1" x14ac:dyDescent="0.5">
      <c r="B28" s="92" t="s">
        <v>1147</v>
      </c>
      <c r="C28" s="93"/>
      <c r="D28" s="93"/>
      <c r="E28" s="93"/>
      <c r="F28" s="93"/>
      <c r="G28" s="93"/>
      <c r="H28" s="93"/>
      <c r="I28" s="93"/>
      <c r="J28" s="93"/>
      <c r="K28" s="93"/>
      <c r="L28" s="93"/>
      <c r="M28" s="93"/>
      <c r="N28" s="93"/>
      <c r="O28" s="93"/>
      <c r="P28" s="93"/>
      <c r="Q28" s="93"/>
      <c r="R28" s="93"/>
      <c r="S28" s="93"/>
      <c r="T28" s="93"/>
      <c r="U28" s="94"/>
    </row>
    <row r="29" spans="2:22" ht="48.75" customHeight="1" x14ac:dyDescent="0.5">
      <c r="B29" s="92" t="s">
        <v>1148</v>
      </c>
      <c r="C29" s="93"/>
      <c r="D29" s="93"/>
      <c r="E29" s="93"/>
      <c r="F29" s="93"/>
      <c r="G29" s="93"/>
      <c r="H29" s="93"/>
      <c r="I29" s="93"/>
      <c r="J29" s="93"/>
      <c r="K29" s="93"/>
      <c r="L29" s="93"/>
      <c r="M29" s="93"/>
      <c r="N29" s="93"/>
      <c r="O29" s="93"/>
      <c r="P29" s="93"/>
      <c r="Q29" s="93"/>
      <c r="R29" s="93"/>
      <c r="S29" s="93"/>
      <c r="T29" s="93"/>
      <c r="U29" s="94"/>
    </row>
    <row r="30" spans="2:22" ht="48.75" customHeight="1" x14ac:dyDescent="0.5">
      <c r="B30" s="92" t="s">
        <v>1149</v>
      </c>
      <c r="C30" s="93"/>
      <c r="D30" s="93"/>
      <c r="E30" s="93"/>
      <c r="F30" s="93"/>
      <c r="G30" s="93"/>
      <c r="H30" s="93"/>
      <c r="I30" s="93"/>
      <c r="J30" s="93"/>
      <c r="K30" s="93"/>
      <c r="L30" s="93"/>
      <c r="M30" s="93"/>
      <c r="N30" s="93"/>
      <c r="O30" s="93"/>
      <c r="P30" s="93"/>
      <c r="Q30" s="93"/>
      <c r="R30" s="93"/>
      <c r="S30" s="93"/>
      <c r="T30" s="93"/>
      <c r="U30" s="94"/>
    </row>
    <row r="31" spans="2:22" ht="35.25" customHeight="1" x14ac:dyDescent="0.5">
      <c r="B31" s="92" t="s">
        <v>1150</v>
      </c>
      <c r="C31" s="93"/>
      <c r="D31" s="93"/>
      <c r="E31" s="93"/>
      <c r="F31" s="93"/>
      <c r="G31" s="93"/>
      <c r="H31" s="93"/>
      <c r="I31" s="93"/>
      <c r="J31" s="93"/>
      <c r="K31" s="93"/>
      <c r="L31" s="93"/>
      <c r="M31" s="93"/>
      <c r="N31" s="93"/>
      <c r="O31" s="93"/>
      <c r="P31" s="93"/>
      <c r="Q31" s="93"/>
      <c r="R31" s="93"/>
      <c r="S31" s="93"/>
      <c r="T31" s="93"/>
      <c r="U31" s="94"/>
    </row>
    <row r="32" spans="2:22" ht="52.5" customHeight="1" thickBot="1" x14ac:dyDescent="0.55000000000000004">
      <c r="B32" s="95" t="s">
        <v>1151</v>
      </c>
      <c r="C32" s="96"/>
      <c r="D32" s="96"/>
      <c r="E32" s="96"/>
      <c r="F32" s="96"/>
      <c r="G32" s="96"/>
      <c r="H32" s="96"/>
      <c r="I32" s="96"/>
      <c r="J32" s="96"/>
      <c r="K32" s="96"/>
      <c r="L32" s="96"/>
      <c r="M32" s="96"/>
      <c r="N32" s="96"/>
      <c r="O32" s="96"/>
      <c r="P32" s="96"/>
      <c r="Q32" s="96"/>
      <c r="R32" s="96"/>
      <c r="S32" s="96"/>
      <c r="T32" s="96"/>
      <c r="U32" s="97"/>
    </row>
  </sheetData>
  <mergeCells count="57">
    <mergeCell ref="B26:U26"/>
    <mergeCell ref="B30:U30"/>
    <mergeCell ref="B31:U31"/>
    <mergeCell ref="B32:U32"/>
    <mergeCell ref="B27:U27"/>
    <mergeCell ref="B28:U28"/>
    <mergeCell ref="B29:U29"/>
    <mergeCell ref="C19:H19"/>
    <mergeCell ref="I19:K19"/>
    <mergeCell ref="L19:O19"/>
    <mergeCell ref="B23:D23"/>
    <mergeCell ref="B24:D24"/>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0"/>
  <sheetViews>
    <sheetView tabSelected="1" view="pageBreakPreview" topLeftCell="A37"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211</v>
      </c>
      <c r="D4" s="61" t="s">
        <v>212</v>
      </c>
      <c r="E4" s="61"/>
      <c r="F4" s="61"/>
      <c r="G4" s="61"/>
      <c r="H4" s="61"/>
      <c r="I4" s="14"/>
      <c r="J4" s="15" t="s">
        <v>10</v>
      </c>
      <c r="K4" s="16" t="s">
        <v>11</v>
      </c>
      <c r="L4" s="62" t="s">
        <v>12</v>
      </c>
      <c r="M4" s="62"/>
      <c r="N4" s="62"/>
      <c r="O4" s="62"/>
      <c r="P4" s="15" t="s">
        <v>13</v>
      </c>
      <c r="Q4" s="62" t="s">
        <v>213</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214</v>
      </c>
      <c r="Q6" s="67"/>
      <c r="R6" s="19"/>
      <c r="S6" s="20" t="s">
        <v>24</v>
      </c>
      <c r="T6" s="67" t="s">
        <v>215</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113.25" customHeight="1" thickTop="1" x14ac:dyDescent="0.5">
      <c r="B11" s="23" t="s">
        <v>40</v>
      </c>
      <c r="C11" s="90" t="s">
        <v>216</v>
      </c>
      <c r="D11" s="90"/>
      <c r="E11" s="90"/>
      <c r="F11" s="90"/>
      <c r="G11" s="90"/>
      <c r="H11" s="90"/>
      <c r="I11" s="90" t="s">
        <v>1116</v>
      </c>
      <c r="J11" s="90"/>
      <c r="K11" s="90"/>
      <c r="L11" s="90" t="s">
        <v>217</v>
      </c>
      <c r="M11" s="90"/>
      <c r="N11" s="90"/>
      <c r="O11" s="90"/>
      <c r="P11" s="24" t="s">
        <v>49</v>
      </c>
      <c r="Q11" s="24" t="s">
        <v>44</v>
      </c>
      <c r="R11" s="24">
        <v>58</v>
      </c>
      <c r="S11" s="24" t="s">
        <v>45</v>
      </c>
      <c r="T11" s="24" t="s">
        <v>45</v>
      </c>
      <c r="U11" s="25" t="str">
        <f t="shared" ref="U11:U27" si="0">IF(ISERR(T11/S11*100),"N/A",T11/S11*100)</f>
        <v>N/A</v>
      </c>
    </row>
    <row r="12" spans="1:34" ht="75" customHeight="1" thickBot="1" x14ac:dyDescent="0.55000000000000004">
      <c r="B12" s="26" t="s">
        <v>55</v>
      </c>
      <c r="C12" s="91" t="s">
        <v>55</v>
      </c>
      <c r="D12" s="91"/>
      <c r="E12" s="91"/>
      <c r="F12" s="91"/>
      <c r="G12" s="91"/>
      <c r="H12" s="91"/>
      <c r="I12" s="91" t="s">
        <v>1117</v>
      </c>
      <c r="J12" s="91"/>
      <c r="K12" s="91"/>
      <c r="L12" s="91" t="s">
        <v>218</v>
      </c>
      <c r="M12" s="91"/>
      <c r="N12" s="91"/>
      <c r="O12" s="91"/>
      <c r="P12" s="27" t="s">
        <v>58</v>
      </c>
      <c r="Q12" s="27" t="s">
        <v>44</v>
      </c>
      <c r="R12" s="52">
        <v>339494</v>
      </c>
      <c r="S12" s="52" t="s">
        <v>45</v>
      </c>
      <c r="T12" s="52" t="s">
        <v>45</v>
      </c>
      <c r="U12" s="28" t="str">
        <f t="shared" si="0"/>
        <v>N/A</v>
      </c>
    </row>
    <row r="13" spans="1:34" ht="114" customHeight="1" thickTop="1" thickBot="1" x14ac:dyDescent="0.55000000000000004">
      <c r="B13" s="23" t="s">
        <v>46</v>
      </c>
      <c r="C13" s="90" t="s">
        <v>219</v>
      </c>
      <c r="D13" s="90"/>
      <c r="E13" s="90"/>
      <c r="F13" s="90"/>
      <c r="G13" s="90"/>
      <c r="H13" s="90"/>
      <c r="I13" s="90" t="s">
        <v>1118</v>
      </c>
      <c r="J13" s="90"/>
      <c r="K13" s="90"/>
      <c r="L13" s="90" t="s">
        <v>220</v>
      </c>
      <c r="M13" s="90"/>
      <c r="N13" s="90"/>
      <c r="O13" s="90"/>
      <c r="P13" s="24" t="s">
        <v>49</v>
      </c>
      <c r="Q13" s="24" t="s">
        <v>44</v>
      </c>
      <c r="R13" s="24">
        <v>84.21</v>
      </c>
      <c r="S13" s="24" t="s">
        <v>45</v>
      </c>
      <c r="T13" s="24" t="s">
        <v>45</v>
      </c>
      <c r="U13" s="25" t="str">
        <f t="shared" si="0"/>
        <v>N/A</v>
      </c>
    </row>
    <row r="14" spans="1:34" ht="75" customHeight="1" thickTop="1" x14ac:dyDescent="0.5">
      <c r="B14" s="23" t="s">
        <v>51</v>
      </c>
      <c r="C14" s="90" t="s">
        <v>221</v>
      </c>
      <c r="D14" s="90"/>
      <c r="E14" s="90"/>
      <c r="F14" s="90"/>
      <c r="G14" s="90"/>
      <c r="H14" s="90"/>
      <c r="I14" s="90" t="s">
        <v>1119</v>
      </c>
      <c r="J14" s="90"/>
      <c r="K14" s="90"/>
      <c r="L14" s="90" t="s">
        <v>222</v>
      </c>
      <c r="M14" s="90"/>
      <c r="N14" s="90"/>
      <c r="O14" s="90"/>
      <c r="P14" s="24" t="s">
        <v>223</v>
      </c>
      <c r="Q14" s="24" t="s">
        <v>64</v>
      </c>
      <c r="R14" s="51">
        <v>38594</v>
      </c>
      <c r="S14" s="51">
        <v>38594</v>
      </c>
      <c r="T14" s="51">
        <v>36296</v>
      </c>
      <c r="U14" s="25">
        <f t="shared" si="0"/>
        <v>94.045706586516047</v>
      </c>
    </row>
    <row r="15" spans="1:34" ht="75" customHeight="1" x14ac:dyDescent="0.5">
      <c r="B15" s="26" t="s">
        <v>55</v>
      </c>
      <c r="C15" s="91" t="s">
        <v>224</v>
      </c>
      <c r="D15" s="91"/>
      <c r="E15" s="91"/>
      <c r="F15" s="91"/>
      <c r="G15" s="91"/>
      <c r="H15" s="91"/>
      <c r="I15" s="91" t="s">
        <v>1120</v>
      </c>
      <c r="J15" s="91"/>
      <c r="K15" s="91"/>
      <c r="L15" s="91" t="s">
        <v>225</v>
      </c>
      <c r="M15" s="91"/>
      <c r="N15" s="91"/>
      <c r="O15" s="91"/>
      <c r="P15" s="27" t="s">
        <v>226</v>
      </c>
      <c r="Q15" s="27" t="s">
        <v>68</v>
      </c>
      <c r="R15" s="52">
        <v>1089</v>
      </c>
      <c r="S15" s="52" t="s">
        <v>45</v>
      </c>
      <c r="T15" s="52" t="s">
        <v>45</v>
      </c>
      <c r="U15" s="28" t="str">
        <f t="shared" si="0"/>
        <v>N/A</v>
      </c>
    </row>
    <row r="16" spans="1:34" ht="75" customHeight="1" x14ac:dyDescent="0.5">
      <c r="B16" s="26" t="s">
        <v>55</v>
      </c>
      <c r="C16" s="91" t="s">
        <v>227</v>
      </c>
      <c r="D16" s="91"/>
      <c r="E16" s="91"/>
      <c r="F16" s="91"/>
      <c r="G16" s="91"/>
      <c r="H16" s="91"/>
      <c r="I16" s="91" t="s">
        <v>1121</v>
      </c>
      <c r="J16" s="91"/>
      <c r="K16" s="91"/>
      <c r="L16" s="91" t="s">
        <v>228</v>
      </c>
      <c r="M16" s="91"/>
      <c r="N16" s="91"/>
      <c r="O16" s="91"/>
      <c r="P16" s="27" t="s">
        <v>229</v>
      </c>
      <c r="Q16" s="27" t="s">
        <v>64</v>
      </c>
      <c r="R16" s="52">
        <v>85549</v>
      </c>
      <c r="S16" s="52">
        <v>85549</v>
      </c>
      <c r="T16" s="52">
        <v>81760</v>
      </c>
      <c r="U16" s="28">
        <f t="shared" si="0"/>
        <v>95.5709593332476</v>
      </c>
    </row>
    <row r="17" spans="2:22" ht="93" customHeight="1" thickBot="1" x14ac:dyDescent="0.55000000000000004">
      <c r="B17" s="26" t="s">
        <v>55</v>
      </c>
      <c r="C17" s="91" t="s">
        <v>230</v>
      </c>
      <c r="D17" s="91"/>
      <c r="E17" s="91"/>
      <c r="F17" s="91"/>
      <c r="G17" s="91"/>
      <c r="H17" s="91"/>
      <c r="I17" s="91" t="s">
        <v>1122</v>
      </c>
      <c r="J17" s="91"/>
      <c r="K17" s="91"/>
      <c r="L17" s="91" t="s">
        <v>231</v>
      </c>
      <c r="M17" s="91"/>
      <c r="N17" s="91"/>
      <c r="O17" s="91"/>
      <c r="P17" s="27" t="s">
        <v>232</v>
      </c>
      <c r="Q17" s="27" t="s">
        <v>68</v>
      </c>
      <c r="R17" s="52">
        <v>7720</v>
      </c>
      <c r="S17" s="52" t="s">
        <v>45</v>
      </c>
      <c r="T17" s="52" t="s">
        <v>45</v>
      </c>
      <c r="U17" s="28" t="str">
        <f t="shared" si="0"/>
        <v>N/A</v>
      </c>
    </row>
    <row r="18" spans="2:22" ht="75" customHeight="1" thickTop="1" x14ac:dyDescent="0.5">
      <c r="B18" s="23" t="s">
        <v>60</v>
      </c>
      <c r="C18" s="90" t="s">
        <v>233</v>
      </c>
      <c r="D18" s="90"/>
      <c r="E18" s="90"/>
      <c r="F18" s="90"/>
      <c r="G18" s="90"/>
      <c r="H18" s="90"/>
      <c r="I18" s="90" t="s">
        <v>1105</v>
      </c>
      <c r="J18" s="90"/>
      <c r="K18" s="90"/>
      <c r="L18" s="90" t="s">
        <v>234</v>
      </c>
      <c r="M18" s="90"/>
      <c r="N18" s="90"/>
      <c r="O18" s="90"/>
      <c r="P18" s="24" t="s">
        <v>235</v>
      </c>
      <c r="Q18" s="24" t="s">
        <v>68</v>
      </c>
      <c r="R18" s="51">
        <v>2543</v>
      </c>
      <c r="S18" s="51" t="s">
        <v>45</v>
      </c>
      <c r="T18" s="51" t="s">
        <v>45</v>
      </c>
      <c r="U18" s="25" t="str">
        <f t="shared" si="0"/>
        <v>N/A</v>
      </c>
    </row>
    <row r="19" spans="2:22" ht="75" customHeight="1" x14ac:dyDescent="0.5">
      <c r="B19" s="26" t="s">
        <v>55</v>
      </c>
      <c r="C19" s="91" t="s">
        <v>236</v>
      </c>
      <c r="D19" s="91"/>
      <c r="E19" s="91"/>
      <c r="F19" s="91"/>
      <c r="G19" s="91"/>
      <c r="H19" s="91"/>
      <c r="I19" s="91" t="s">
        <v>1123</v>
      </c>
      <c r="J19" s="91"/>
      <c r="K19" s="91"/>
      <c r="L19" s="91" t="s">
        <v>237</v>
      </c>
      <c r="M19" s="91"/>
      <c r="N19" s="91"/>
      <c r="O19" s="91"/>
      <c r="P19" s="27" t="s">
        <v>232</v>
      </c>
      <c r="Q19" s="27" t="s">
        <v>68</v>
      </c>
      <c r="R19" s="52">
        <v>500</v>
      </c>
      <c r="S19" s="52" t="s">
        <v>45</v>
      </c>
      <c r="T19" s="52" t="s">
        <v>45</v>
      </c>
      <c r="U19" s="28" t="str">
        <f t="shared" si="0"/>
        <v>N/A</v>
      </c>
    </row>
    <row r="20" spans="2:22" ht="75" customHeight="1" x14ac:dyDescent="0.5">
      <c r="B20" s="26" t="s">
        <v>55</v>
      </c>
      <c r="C20" s="91" t="s">
        <v>238</v>
      </c>
      <c r="D20" s="91"/>
      <c r="E20" s="91"/>
      <c r="F20" s="91"/>
      <c r="G20" s="91"/>
      <c r="H20" s="91"/>
      <c r="I20" s="91" t="s">
        <v>1124</v>
      </c>
      <c r="J20" s="91"/>
      <c r="K20" s="91"/>
      <c r="L20" s="91" t="s">
        <v>239</v>
      </c>
      <c r="M20" s="91"/>
      <c r="N20" s="91"/>
      <c r="O20" s="91"/>
      <c r="P20" s="27" t="s">
        <v>240</v>
      </c>
      <c r="Q20" s="27" t="s">
        <v>64</v>
      </c>
      <c r="R20" s="52">
        <v>44580</v>
      </c>
      <c r="S20" s="52">
        <v>44580</v>
      </c>
      <c r="T20" s="52">
        <v>39898</v>
      </c>
      <c r="U20" s="28">
        <f t="shared" si="0"/>
        <v>89.497532525796316</v>
      </c>
    </row>
    <row r="21" spans="2:22" ht="75" customHeight="1" x14ac:dyDescent="0.5">
      <c r="B21" s="26" t="s">
        <v>55</v>
      </c>
      <c r="C21" s="91" t="s">
        <v>241</v>
      </c>
      <c r="D21" s="91"/>
      <c r="E21" s="91"/>
      <c r="F21" s="91"/>
      <c r="G21" s="91"/>
      <c r="H21" s="91"/>
      <c r="I21" s="91" t="s">
        <v>1107</v>
      </c>
      <c r="J21" s="91"/>
      <c r="K21" s="91"/>
      <c r="L21" s="91" t="s">
        <v>242</v>
      </c>
      <c r="M21" s="91"/>
      <c r="N21" s="91"/>
      <c r="O21" s="91"/>
      <c r="P21" s="27" t="s">
        <v>243</v>
      </c>
      <c r="Q21" s="27" t="s">
        <v>68</v>
      </c>
      <c r="R21" s="52">
        <v>339494</v>
      </c>
      <c r="S21" s="52" t="s">
        <v>45</v>
      </c>
      <c r="T21" s="52" t="s">
        <v>45</v>
      </c>
      <c r="U21" s="28" t="str">
        <f t="shared" si="0"/>
        <v>N/A</v>
      </c>
    </row>
    <row r="22" spans="2:22" ht="75" customHeight="1" x14ac:dyDescent="0.5">
      <c r="B22" s="26" t="s">
        <v>55</v>
      </c>
      <c r="C22" s="91" t="s">
        <v>244</v>
      </c>
      <c r="D22" s="91"/>
      <c r="E22" s="91"/>
      <c r="F22" s="91"/>
      <c r="G22" s="91"/>
      <c r="H22" s="91"/>
      <c r="I22" s="91" t="s">
        <v>1125</v>
      </c>
      <c r="J22" s="91"/>
      <c r="K22" s="91"/>
      <c r="L22" s="91" t="s">
        <v>245</v>
      </c>
      <c r="M22" s="91"/>
      <c r="N22" s="91"/>
      <c r="O22" s="91"/>
      <c r="P22" s="27" t="s">
        <v>246</v>
      </c>
      <c r="Q22" s="27" t="s">
        <v>68</v>
      </c>
      <c r="R22" s="27">
        <v>100</v>
      </c>
      <c r="S22" s="27" t="s">
        <v>45</v>
      </c>
      <c r="T22" s="27" t="s">
        <v>45</v>
      </c>
      <c r="U22" s="28" t="str">
        <f t="shared" si="0"/>
        <v>N/A</v>
      </c>
    </row>
    <row r="23" spans="2:22" ht="90.75" customHeight="1" x14ac:dyDescent="0.5">
      <c r="B23" s="26" t="s">
        <v>55</v>
      </c>
      <c r="C23" s="91" t="s">
        <v>247</v>
      </c>
      <c r="D23" s="91"/>
      <c r="E23" s="91"/>
      <c r="F23" s="91"/>
      <c r="G23" s="91"/>
      <c r="H23" s="91"/>
      <c r="I23" s="91" t="s">
        <v>1126</v>
      </c>
      <c r="J23" s="91"/>
      <c r="K23" s="91"/>
      <c r="L23" s="91" t="s">
        <v>248</v>
      </c>
      <c r="M23" s="91"/>
      <c r="N23" s="91"/>
      <c r="O23" s="91"/>
      <c r="P23" s="27" t="s">
        <v>229</v>
      </c>
      <c r="Q23" s="27" t="s">
        <v>64</v>
      </c>
      <c r="R23" s="27">
        <v>100</v>
      </c>
      <c r="S23" s="27">
        <v>100</v>
      </c>
      <c r="T23" s="27">
        <v>95.25</v>
      </c>
      <c r="U23" s="28">
        <f t="shared" si="0"/>
        <v>95.25</v>
      </c>
    </row>
    <row r="24" spans="2:22" ht="100.5" customHeight="1" x14ac:dyDescent="0.5">
      <c r="B24" s="26" t="s">
        <v>55</v>
      </c>
      <c r="C24" s="91" t="s">
        <v>249</v>
      </c>
      <c r="D24" s="91"/>
      <c r="E24" s="91"/>
      <c r="F24" s="91"/>
      <c r="G24" s="91"/>
      <c r="H24" s="91"/>
      <c r="I24" s="91" t="s">
        <v>1127</v>
      </c>
      <c r="J24" s="91"/>
      <c r="K24" s="91"/>
      <c r="L24" s="91" t="s">
        <v>250</v>
      </c>
      <c r="M24" s="91"/>
      <c r="N24" s="91"/>
      <c r="O24" s="91"/>
      <c r="P24" s="27" t="s">
        <v>229</v>
      </c>
      <c r="Q24" s="27" t="s">
        <v>64</v>
      </c>
      <c r="R24" s="27">
        <v>100</v>
      </c>
      <c r="S24" s="27">
        <v>100</v>
      </c>
      <c r="T24" s="27">
        <v>96.06</v>
      </c>
      <c r="U24" s="28">
        <f t="shared" si="0"/>
        <v>96.06</v>
      </c>
    </row>
    <row r="25" spans="2:22" ht="75" customHeight="1" x14ac:dyDescent="0.5">
      <c r="B25" s="26" t="s">
        <v>55</v>
      </c>
      <c r="C25" s="91" t="s">
        <v>251</v>
      </c>
      <c r="D25" s="91"/>
      <c r="E25" s="91"/>
      <c r="F25" s="91"/>
      <c r="G25" s="91"/>
      <c r="H25" s="91"/>
      <c r="I25" s="91" t="s">
        <v>1128</v>
      </c>
      <c r="J25" s="91"/>
      <c r="K25" s="91"/>
      <c r="L25" s="91" t="s">
        <v>252</v>
      </c>
      <c r="M25" s="91"/>
      <c r="N25" s="91"/>
      <c r="O25" s="91"/>
      <c r="P25" s="27" t="s">
        <v>240</v>
      </c>
      <c r="Q25" s="27" t="s">
        <v>68</v>
      </c>
      <c r="R25" s="52">
        <v>3000</v>
      </c>
      <c r="S25" s="52" t="s">
        <v>45</v>
      </c>
      <c r="T25" s="52" t="s">
        <v>45</v>
      </c>
      <c r="U25" s="28" t="str">
        <f t="shared" si="0"/>
        <v>N/A</v>
      </c>
    </row>
    <row r="26" spans="2:22" ht="59.25" customHeight="1" x14ac:dyDescent="0.5">
      <c r="B26" s="26" t="s">
        <v>55</v>
      </c>
      <c r="C26" s="91" t="s">
        <v>253</v>
      </c>
      <c r="D26" s="91"/>
      <c r="E26" s="91"/>
      <c r="F26" s="91"/>
      <c r="G26" s="91"/>
      <c r="H26" s="91"/>
      <c r="I26" s="91" t="s">
        <v>1129</v>
      </c>
      <c r="J26" s="91"/>
      <c r="K26" s="91"/>
      <c r="L26" s="91" t="s">
        <v>254</v>
      </c>
      <c r="M26" s="91"/>
      <c r="N26" s="91"/>
      <c r="O26" s="91"/>
      <c r="P26" s="27" t="s">
        <v>60</v>
      </c>
      <c r="Q26" s="27" t="s">
        <v>131</v>
      </c>
      <c r="R26" s="52">
        <v>218</v>
      </c>
      <c r="S26" s="52">
        <v>218</v>
      </c>
      <c r="T26" s="52">
        <v>209</v>
      </c>
      <c r="U26" s="28">
        <f t="shared" si="0"/>
        <v>95.87155963302753</v>
      </c>
    </row>
    <row r="27" spans="2:22" ht="75" customHeight="1" thickBot="1" x14ac:dyDescent="0.55000000000000004">
      <c r="B27" s="26" t="s">
        <v>55</v>
      </c>
      <c r="C27" s="91" t="s">
        <v>255</v>
      </c>
      <c r="D27" s="91"/>
      <c r="E27" s="91"/>
      <c r="F27" s="91"/>
      <c r="G27" s="91"/>
      <c r="H27" s="91"/>
      <c r="I27" s="91" t="s">
        <v>1130</v>
      </c>
      <c r="J27" s="91"/>
      <c r="K27" s="91"/>
      <c r="L27" s="91" t="s">
        <v>256</v>
      </c>
      <c r="M27" s="91"/>
      <c r="N27" s="91"/>
      <c r="O27" s="91"/>
      <c r="P27" s="27" t="s">
        <v>257</v>
      </c>
      <c r="Q27" s="27" t="s">
        <v>68</v>
      </c>
      <c r="R27" s="52">
        <v>2099</v>
      </c>
      <c r="S27" s="52" t="s">
        <v>45</v>
      </c>
      <c r="T27" s="52" t="s">
        <v>45</v>
      </c>
      <c r="U27" s="28" t="str">
        <f t="shared" si="0"/>
        <v>N/A</v>
      </c>
    </row>
    <row r="28" spans="2:22" ht="22.5" customHeight="1" thickTop="1" thickBot="1" x14ac:dyDescent="0.55000000000000004">
      <c r="B28" s="8" t="s">
        <v>75</v>
      </c>
      <c r="C28" s="9"/>
      <c r="D28" s="9"/>
      <c r="E28" s="9"/>
      <c r="F28" s="9"/>
      <c r="G28" s="9"/>
      <c r="H28" s="10"/>
      <c r="I28" s="10"/>
      <c r="J28" s="10"/>
      <c r="K28" s="10"/>
      <c r="L28" s="10"/>
      <c r="M28" s="10"/>
      <c r="N28" s="10"/>
      <c r="O28" s="10"/>
      <c r="P28" s="10"/>
      <c r="Q28" s="10"/>
      <c r="R28" s="10"/>
      <c r="S28" s="10"/>
      <c r="T28" s="10"/>
      <c r="U28" s="11"/>
      <c r="V28" s="29"/>
    </row>
    <row r="29" spans="2:22" ht="26.25" customHeight="1" thickTop="1" x14ac:dyDescent="0.5">
      <c r="B29" s="30"/>
      <c r="C29" s="31"/>
      <c r="D29" s="31"/>
      <c r="E29" s="31"/>
      <c r="F29" s="31"/>
      <c r="G29" s="31"/>
      <c r="H29" s="32"/>
      <c r="I29" s="32"/>
      <c r="J29" s="32"/>
      <c r="K29" s="32"/>
      <c r="L29" s="32"/>
      <c r="M29" s="32"/>
      <c r="N29" s="32"/>
      <c r="O29" s="32"/>
      <c r="P29" s="33"/>
      <c r="Q29" s="34"/>
      <c r="R29" s="35" t="s">
        <v>76</v>
      </c>
      <c r="S29" s="36" t="s">
        <v>77</v>
      </c>
      <c r="T29" s="35" t="s">
        <v>78</v>
      </c>
      <c r="U29" s="36" t="s">
        <v>79</v>
      </c>
    </row>
    <row r="30" spans="2:22" ht="26.25" customHeight="1" thickBot="1" x14ac:dyDescent="0.55000000000000004">
      <c r="B30" s="37"/>
      <c r="C30" s="38"/>
      <c r="D30" s="38"/>
      <c r="E30" s="38"/>
      <c r="F30" s="38"/>
      <c r="G30" s="38"/>
      <c r="H30" s="39"/>
      <c r="I30" s="39"/>
      <c r="J30" s="39"/>
      <c r="K30" s="39"/>
      <c r="L30" s="39"/>
      <c r="M30" s="39"/>
      <c r="N30" s="39"/>
      <c r="O30" s="39"/>
      <c r="P30" s="40"/>
      <c r="Q30" s="41"/>
      <c r="R30" s="42" t="s">
        <v>80</v>
      </c>
      <c r="S30" s="41" t="s">
        <v>80</v>
      </c>
      <c r="T30" s="41" t="s">
        <v>80</v>
      </c>
      <c r="U30" s="41" t="s">
        <v>81</v>
      </c>
    </row>
    <row r="31" spans="2:22" ht="13.5" customHeight="1" thickBot="1" x14ac:dyDescent="0.55000000000000004">
      <c r="B31" s="105" t="s">
        <v>82</v>
      </c>
      <c r="C31" s="106"/>
      <c r="D31" s="106"/>
      <c r="E31" s="43"/>
      <c r="F31" s="43"/>
      <c r="G31" s="43"/>
      <c r="H31" s="44"/>
      <c r="I31" s="44"/>
      <c r="J31" s="44"/>
      <c r="K31" s="44"/>
      <c r="L31" s="44"/>
      <c r="M31" s="44"/>
      <c r="N31" s="44"/>
      <c r="O31" s="44"/>
      <c r="P31" s="45"/>
      <c r="Q31" s="45"/>
      <c r="R31" s="46">
        <f>2833.990008</f>
        <v>2833.9900080000002</v>
      </c>
      <c r="S31" s="46">
        <f>1497.727292</f>
        <v>1497.727292</v>
      </c>
      <c r="T31" s="46">
        <f>1492.77785133999</f>
        <v>1492.7778513399901</v>
      </c>
      <c r="U31" s="47">
        <f>+IF(ISERR(T31/S31*100),"N/A",T31/S31*100)</f>
        <v>99.669536591444455</v>
      </c>
    </row>
    <row r="32" spans="2:22" ht="13.5" customHeight="1" thickBot="1" x14ac:dyDescent="0.55000000000000004">
      <c r="B32" s="100" t="s">
        <v>83</v>
      </c>
      <c r="C32" s="101"/>
      <c r="D32" s="101"/>
      <c r="E32" s="48"/>
      <c r="F32" s="48"/>
      <c r="G32" s="48"/>
      <c r="H32" s="49"/>
      <c r="I32" s="49"/>
      <c r="J32" s="49"/>
      <c r="K32" s="49"/>
      <c r="L32" s="49"/>
      <c r="M32" s="49"/>
      <c r="N32" s="49"/>
      <c r="O32" s="49"/>
      <c r="P32" s="50"/>
      <c r="Q32" s="50"/>
      <c r="R32" s="46">
        <f>2829.21139205</f>
        <v>2829.2113920500001</v>
      </c>
      <c r="S32" s="46">
        <f>1492.77785133999</f>
        <v>1492.7778513399901</v>
      </c>
      <c r="T32" s="46">
        <f>1492.77785133999</f>
        <v>1492.7778513399901</v>
      </c>
      <c r="U32" s="47">
        <f>+IF(ISERR(T32/S32*100),"N/A",T32/S32*100)</f>
        <v>100</v>
      </c>
    </row>
    <row r="33" spans="2:21" ht="14.85" customHeight="1" thickTop="1" thickBot="1" x14ac:dyDescent="0.55000000000000004">
      <c r="B33" s="8" t="s">
        <v>84</v>
      </c>
      <c r="C33" s="9"/>
      <c r="D33" s="9"/>
      <c r="E33" s="9"/>
      <c r="F33" s="9"/>
      <c r="G33" s="9"/>
      <c r="H33" s="10"/>
      <c r="I33" s="10"/>
      <c r="J33" s="10"/>
      <c r="K33" s="10"/>
      <c r="L33" s="10"/>
      <c r="M33" s="10"/>
      <c r="N33" s="10"/>
      <c r="O33" s="10"/>
      <c r="P33" s="10"/>
      <c r="Q33" s="10"/>
      <c r="R33" s="10"/>
      <c r="S33" s="10"/>
      <c r="T33" s="10"/>
      <c r="U33" s="11"/>
    </row>
    <row r="34" spans="2:21" ht="44.25" customHeight="1" thickTop="1" x14ac:dyDescent="0.5">
      <c r="B34" s="102" t="s">
        <v>85</v>
      </c>
      <c r="C34" s="103"/>
      <c r="D34" s="103"/>
      <c r="E34" s="103"/>
      <c r="F34" s="103"/>
      <c r="G34" s="103"/>
      <c r="H34" s="103"/>
      <c r="I34" s="103"/>
      <c r="J34" s="103"/>
      <c r="K34" s="103"/>
      <c r="L34" s="103"/>
      <c r="M34" s="103"/>
      <c r="N34" s="103"/>
      <c r="O34" s="103"/>
      <c r="P34" s="103"/>
      <c r="Q34" s="103"/>
      <c r="R34" s="103"/>
      <c r="S34" s="103"/>
      <c r="T34" s="103"/>
      <c r="U34" s="104"/>
    </row>
    <row r="35" spans="2:21" ht="151.5" customHeight="1" x14ac:dyDescent="0.5">
      <c r="B35" s="92" t="s">
        <v>1131</v>
      </c>
      <c r="C35" s="93"/>
      <c r="D35" s="93"/>
      <c r="E35" s="93"/>
      <c r="F35" s="93"/>
      <c r="G35" s="93"/>
      <c r="H35" s="93"/>
      <c r="I35" s="93"/>
      <c r="J35" s="93"/>
      <c r="K35" s="93"/>
      <c r="L35" s="93"/>
      <c r="M35" s="93"/>
      <c r="N35" s="93"/>
      <c r="O35" s="93"/>
      <c r="P35" s="93"/>
      <c r="Q35" s="93"/>
      <c r="R35" s="93"/>
      <c r="S35" s="93"/>
      <c r="T35" s="93"/>
      <c r="U35" s="94"/>
    </row>
    <row r="36" spans="2:21" ht="141.75" customHeight="1" x14ac:dyDescent="0.5">
      <c r="B36" s="92" t="s">
        <v>1132</v>
      </c>
      <c r="C36" s="93"/>
      <c r="D36" s="93"/>
      <c r="E36" s="93"/>
      <c r="F36" s="93"/>
      <c r="G36" s="93"/>
      <c r="H36" s="93"/>
      <c r="I36" s="93"/>
      <c r="J36" s="93"/>
      <c r="K36" s="93"/>
      <c r="L36" s="93"/>
      <c r="M36" s="93"/>
      <c r="N36" s="93"/>
      <c r="O36" s="93"/>
      <c r="P36" s="93"/>
      <c r="Q36" s="93"/>
      <c r="R36" s="93"/>
      <c r="S36" s="93"/>
      <c r="T36" s="93"/>
      <c r="U36" s="94"/>
    </row>
    <row r="37" spans="2:21" ht="156.94999999999999" customHeight="1" x14ac:dyDescent="0.5">
      <c r="B37" s="92" t="s">
        <v>1133</v>
      </c>
      <c r="C37" s="93"/>
      <c r="D37" s="93"/>
      <c r="E37" s="93"/>
      <c r="F37" s="93"/>
      <c r="G37" s="93"/>
      <c r="H37" s="93"/>
      <c r="I37" s="93"/>
      <c r="J37" s="93"/>
      <c r="K37" s="93"/>
      <c r="L37" s="93"/>
      <c r="M37" s="93"/>
      <c r="N37" s="93"/>
      <c r="O37" s="93"/>
      <c r="P37" s="93"/>
      <c r="Q37" s="93"/>
      <c r="R37" s="93"/>
      <c r="S37" s="93"/>
      <c r="T37" s="93"/>
      <c r="U37" s="94"/>
    </row>
    <row r="38" spans="2:21" ht="87.2" customHeight="1" x14ac:dyDescent="0.5">
      <c r="B38" s="92" t="s">
        <v>1134</v>
      </c>
      <c r="C38" s="93"/>
      <c r="D38" s="93"/>
      <c r="E38" s="93"/>
      <c r="F38" s="93"/>
      <c r="G38" s="93"/>
      <c r="H38" s="93"/>
      <c r="I38" s="93"/>
      <c r="J38" s="93"/>
      <c r="K38" s="93"/>
      <c r="L38" s="93"/>
      <c r="M38" s="93"/>
      <c r="N38" s="93"/>
      <c r="O38" s="93"/>
      <c r="P38" s="93"/>
      <c r="Q38" s="93"/>
      <c r="R38" s="93"/>
      <c r="S38" s="93"/>
      <c r="T38" s="93"/>
      <c r="U38" s="94"/>
    </row>
    <row r="39" spans="2:21" ht="112.35" customHeight="1" x14ac:dyDescent="0.5">
      <c r="B39" s="92" t="s">
        <v>1135</v>
      </c>
      <c r="C39" s="93"/>
      <c r="D39" s="93"/>
      <c r="E39" s="93"/>
      <c r="F39" s="93"/>
      <c r="G39" s="93"/>
      <c r="H39" s="93"/>
      <c r="I39" s="93"/>
      <c r="J39" s="93"/>
      <c r="K39" s="93"/>
      <c r="L39" s="93"/>
      <c r="M39" s="93"/>
      <c r="N39" s="93"/>
      <c r="O39" s="93"/>
      <c r="P39" s="93"/>
      <c r="Q39" s="93"/>
      <c r="R39" s="93"/>
      <c r="S39" s="93"/>
      <c r="T39" s="93"/>
      <c r="U39" s="94"/>
    </row>
    <row r="40" spans="2:21" ht="56.25" customHeight="1" x14ac:dyDescent="0.5">
      <c r="B40" s="92" t="s">
        <v>1136</v>
      </c>
      <c r="C40" s="93"/>
      <c r="D40" s="93"/>
      <c r="E40" s="93"/>
      <c r="F40" s="93"/>
      <c r="G40" s="93"/>
      <c r="H40" s="93"/>
      <c r="I40" s="93"/>
      <c r="J40" s="93"/>
      <c r="K40" s="93"/>
      <c r="L40" s="93"/>
      <c r="M40" s="93"/>
      <c r="N40" s="93"/>
      <c r="O40" s="93"/>
      <c r="P40" s="93"/>
      <c r="Q40" s="93"/>
      <c r="R40" s="93"/>
      <c r="S40" s="93"/>
      <c r="T40" s="93"/>
      <c r="U40" s="94"/>
    </row>
  </sheetData>
  <mergeCells count="81">
    <mergeCell ref="B40:U40"/>
    <mergeCell ref="B37:U37"/>
    <mergeCell ref="B34:U34"/>
    <mergeCell ref="B35:U35"/>
    <mergeCell ref="B36:U36"/>
    <mergeCell ref="B38:U38"/>
    <mergeCell ref="B39:U39"/>
    <mergeCell ref="C27:H27"/>
    <mergeCell ref="I27:K27"/>
    <mergeCell ref="L27:O27"/>
    <mergeCell ref="B31:D31"/>
    <mergeCell ref="B32:D32"/>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tabSelected="1" view="pageBreakPreview" topLeftCell="A16"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2.710937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258</v>
      </c>
      <c r="D4" s="61" t="s">
        <v>259</v>
      </c>
      <c r="E4" s="61"/>
      <c r="F4" s="61"/>
      <c r="G4" s="61"/>
      <c r="H4" s="61"/>
      <c r="I4" s="14"/>
      <c r="J4" s="15" t="s">
        <v>10</v>
      </c>
      <c r="K4" s="16" t="s">
        <v>11</v>
      </c>
      <c r="L4" s="62" t="s">
        <v>12</v>
      </c>
      <c r="M4" s="62"/>
      <c r="N4" s="62"/>
      <c r="O4" s="62"/>
      <c r="P4" s="15" t="s">
        <v>13</v>
      </c>
      <c r="Q4" s="62" t="s">
        <v>213</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214</v>
      </c>
      <c r="Q6" s="67"/>
      <c r="R6" s="19"/>
      <c r="S6" s="20" t="s">
        <v>24</v>
      </c>
      <c r="T6" s="67" t="s">
        <v>215</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207" customHeight="1" thickTop="1" thickBot="1" x14ac:dyDescent="0.55000000000000004">
      <c r="B11" s="23" t="s">
        <v>40</v>
      </c>
      <c r="C11" s="90" t="s">
        <v>260</v>
      </c>
      <c r="D11" s="90"/>
      <c r="E11" s="90"/>
      <c r="F11" s="90"/>
      <c r="G11" s="90"/>
      <c r="H11" s="90"/>
      <c r="I11" s="90" t="s">
        <v>1100</v>
      </c>
      <c r="J11" s="90"/>
      <c r="K11" s="90"/>
      <c r="L11" s="90" t="s">
        <v>261</v>
      </c>
      <c r="M11" s="90"/>
      <c r="N11" s="90"/>
      <c r="O11" s="90"/>
      <c r="P11" s="24" t="s">
        <v>49</v>
      </c>
      <c r="Q11" s="24" t="s">
        <v>44</v>
      </c>
      <c r="R11" s="24">
        <v>67.25</v>
      </c>
      <c r="S11" s="24" t="s">
        <v>45</v>
      </c>
      <c r="T11" s="24" t="s">
        <v>45</v>
      </c>
      <c r="U11" s="25" t="str">
        <f>IF(ISERR(T11/S11*100),"N/A",T11/S11*100)</f>
        <v>N/A</v>
      </c>
    </row>
    <row r="12" spans="1:34" ht="75" customHeight="1" thickTop="1" thickBot="1" x14ac:dyDescent="0.55000000000000004">
      <c r="B12" s="23" t="s">
        <v>46</v>
      </c>
      <c r="C12" s="90" t="s">
        <v>262</v>
      </c>
      <c r="D12" s="90"/>
      <c r="E12" s="90"/>
      <c r="F12" s="90"/>
      <c r="G12" s="90"/>
      <c r="H12" s="90"/>
      <c r="I12" s="90" t="s">
        <v>1101</v>
      </c>
      <c r="J12" s="90"/>
      <c r="K12" s="90"/>
      <c r="L12" s="90" t="s">
        <v>263</v>
      </c>
      <c r="M12" s="90"/>
      <c r="N12" s="90"/>
      <c r="O12" s="90"/>
      <c r="P12" s="24" t="s">
        <v>49</v>
      </c>
      <c r="Q12" s="24" t="s">
        <v>44</v>
      </c>
      <c r="R12" s="24">
        <v>1.78</v>
      </c>
      <c r="S12" s="24" t="s">
        <v>45</v>
      </c>
      <c r="T12" s="24" t="s">
        <v>45</v>
      </c>
      <c r="U12" s="25" t="str">
        <f>IF(ISERR((S12-T12)*100/S12+100),"N/A",(S12-T12)*100/S12+100)</f>
        <v>N/A</v>
      </c>
    </row>
    <row r="13" spans="1:34" ht="87.75" customHeight="1" thickTop="1" x14ac:dyDescent="0.5">
      <c r="B13" s="23" t="s">
        <v>51</v>
      </c>
      <c r="C13" s="90" t="s">
        <v>264</v>
      </c>
      <c r="D13" s="90"/>
      <c r="E13" s="90"/>
      <c r="F13" s="90"/>
      <c r="G13" s="90"/>
      <c r="H13" s="90"/>
      <c r="I13" s="90" t="s">
        <v>1102</v>
      </c>
      <c r="J13" s="90"/>
      <c r="K13" s="90"/>
      <c r="L13" s="90" t="s">
        <v>265</v>
      </c>
      <c r="M13" s="90"/>
      <c r="N13" s="90"/>
      <c r="O13" s="90"/>
      <c r="P13" s="24" t="s">
        <v>266</v>
      </c>
      <c r="Q13" s="24" t="s">
        <v>68</v>
      </c>
      <c r="R13" s="51">
        <v>76868</v>
      </c>
      <c r="S13" s="51" t="s">
        <v>45</v>
      </c>
      <c r="T13" s="51" t="s">
        <v>45</v>
      </c>
      <c r="U13" s="25" t="str">
        <f t="shared" ref="U13:U24" si="0">IF(ISERR(T13/S13*100),"N/A",T13/S13*100)</f>
        <v>N/A</v>
      </c>
    </row>
    <row r="14" spans="1:34" ht="126.75" customHeight="1" x14ac:dyDescent="0.5">
      <c r="B14" s="26" t="s">
        <v>55</v>
      </c>
      <c r="C14" s="91" t="s">
        <v>267</v>
      </c>
      <c r="D14" s="91"/>
      <c r="E14" s="91"/>
      <c r="F14" s="91"/>
      <c r="G14" s="91"/>
      <c r="H14" s="91"/>
      <c r="I14" s="91" t="s">
        <v>1103</v>
      </c>
      <c r="J14" s="91"/>
      <c r="K14" s="91"/>
      <c r="L14" s="91" t="s">
        <v>268</v>
      </c>
      <c r="M14" s="91"/>
      <c r="N14" s="91"/>
      <c r="O14" s="91"/>
      <c r="P14" s="27" t="s">
        <v>269</v>
      </c>
      <c r="Q14" s="27" t="s">
        <v>68</v>
      </c>
      <c r="R14" s="52">
        <v>773785</v>
      </c>
      <c r="S14" s="52" t="s">
        <v>45</v>
      </c>
      <c r="T14" s="52" t="s">
        <v>45</v>
      </c>
      <c r="U14" s="28" t="str">
        <f t="shared" si="0"/>
        <v>N/A</v>
      </c>
    </row>
    <row r="15" spans="1:34" ht="75" customHeight="1" thickBot="1" x14ac:dyDescent="0.55000000000000004">
      <c r="B15" s="26" t="s">
        <v>55</v>
      </c>
      <c r="C15" s="91" t="s">
        <v>270</v>
      </c>
      <c r="D15" s="91"/>
      <c r="E15" s="91"/>
      <c r="F15" s="91"/>
      <c r="G15" s="91"/>
      <c r="H15" s="91"/>
      <c r="I15" s="91" t="s">
        <v>1104</v>
      </c>
      <c r="J15" s="91"/>
      <c r="K15" s="91"/>
      <c r="L15" s="91" t="s">
        <v>271</v>
      </c>
      <c r="M15" s="91"/>
      <c r="N15" s="91"/>
      <c r="O15" s="91"/>
      <c r="P15" s="27" t="s">
        <v>240</v>
      </c>
      <c r="Q15" s="27" t="s">
        <v>68</v>
      </c>
      <c r="R15" s="52">
        <v>34278</v>
      </c>
      <c r="S15" s="52" t="s">
        <v>45</v>
      </c>
      <c r="T15" s="52" t="s">
        <v>45</v>
      </c>
      <c r="U15" s="28" t="str">
        <f t="shared" si="0"/>
        <v>N/A</v>
      </c>
    </row>
    <row r="16" spans="1:34" ht="75" customHeight="1" thickTop="1" x14ac:dyDescent="0.5">
      <c r="B16" s="23" t="s">
        <v>60</v>
      </c>
      <c r="C16" s="90" t="s">
        <v>233</v>
      </c>
      <c r="D16" s="90"/>
      <c r="E16" s="90"/>
      <c r="F16" s="90"/>
      <c r="G16" s="90"/>
      <c r="H16" s="90"/>
      <c r="I16" s="90" t="s">
        <v>1105</v>
      </c>
      <c r="J16" s="90"/>
      <c r="K16" s="90"/>
      <c r="L16" s="90" t="s">
        <v>272</v>
      </c>
      <c r="M16" s="90"/>
      <c r="N16" s="90"/>
      <c r="O16" s="90"/>
      <c r="P16" s="24" t="s">
        <v>235</v>
      </c>
      <c r="Q16" s="24" t="s">
        <v>68</v>
      </c>
      <c r="R16" s="51">
        <v>2115</v>
      </c>
      <c r="S16" s="51" t="s">
        <v>45</v>
      </c>
      <c r="T16" s="51" t="s">
        <v>45</v>
      </c>
      <c r="U16" s="25" t="str">
        <f t="shared" si="0"/>
        <v>N/A</v>
      </c>
    </row>
    <row r="17" spans="2:22" ht="75" customHeight="1" x14ac:dyDescent="0.5">
      <c r="B17" s="26" t="s">
        <v>55</v>
      </c>
      <c r="C17" s="91" t="s">
        <v>273</v>
      </c>
      <c r="D17" s="91"/>
      <c r="E17" s="91"/>
      <c r="F17" s="91"/>
      <c r="G17" s="91"/>
      <c r="H17" s="91"/>
      <c r="I17" s="91" t="s">
        <v>1106</v>
      </c>
      <c r="J17" s="91"/>
      <c r="K17" s="91"/>
      <c r="L17" s="91" t="s">
        <v>274</v>
      </c>
      <c r="M17" s="91"/>
      <c r="N17" s="91"/>
      <c r="O17" s="91"/>
      <c r="P17" s="27" t="s">
        <v>223</v>
      </c>
      <c r="Q17" s="27" t="s">
        <v>131</v>
      </c>
      <c r="R17" s="52">
        <v>28366</v>
      </c>
      <c r="S17" s="52">
        <v>28366</v>
      </c>
      <c r="T17" s="52">
        <v>27664</v>
      </c>
      <c r="U17" s="28">
        <f t="shared" si="0"/>
        <v>97.525206232813929</v>
      </c>
    </row>
    <row r="18" spans="2:22" ht="75" customHeight="1" x14ac:dyDescent="0.5">
      <c r="B18" s="26" t="s">
        <v>55</v>
      </c>
      <c r="C18" s="91" t="s">
        <v>275</v>
      </c>
      <c r="D18" s="91"/>
      <c r="E18" s="91"/>
      <c r="F18" s="91"/>
      <c r="G18" s="91"/>
      <c r="H18" s="91"/>
      <c r="I18" s="91" t="s">
        <v>1107</v>
      </c>
      <c r="J18" s="91"/>
      <c r="K18" s="91"/>
      <c r="L18" s="91" t="s">
        <v>276</v>
      </c>
      <c r="M18" s="91"/>
      <c r="N18" s="91"/>
      <c r="O18" s="91"/>
      <c r="P18" s="27" t="s">
        <v>58</v>
      </c>
      <c r="Q18" s="27" t="s">
        <v>68</v>
      </c>
      <c r="R18" s="52">
        <v>5920862</v>
      </c>
      <c r="S18" s="52" t="s">
        <v>45</v>
      </c>
      <c r="T18" s="52" t="s">
        <v>45</v>
      </c>
      <c r="U18" s="28" t="str">
        <f t="shared" si="0"/>
        <v>N/A</v>
      </c>
    </row>
    <row r="19" spans="2:22" ht="145.5" customHeight="1" x14ac:dyDescent="0.5">
      <c r="B19" s="26" t="s">
        <v>55</v>
      </c>
      <c r="C19" s="91" t="s">
        <v>277</v>
      </c>
      <c r="D19" s="91"/>
      <c r="E19" s="91"/>
      <c r="F19" s="91"/>
      <c r="G19" s="91"/>
      <c r="H19" s="91"/>
      <c r="I19" s="91" t="s">
        <v>1108</v>
      </c>
      <c r="J19" s="91"/>
      <c r="K19" s="91"/>
      <c r="L19" s="91" t="s">
        <v>278</v>
      </c>
      <c r="M19" s="91"/>
      <c r="N19" s="91"/>
      <c r="O19" s="91"/>
      <c r="P19" s="27" t="s">
        <v>279</v>
      </c>
      <c r="Q19" s="27" t="s">
        <v>68</v>
      </c>
      <c r="R19" s="52">
        <v>1338</v>
      </c>
      <c r="S19" s="52" t="s">
        <v>45</v>
      </c>
      <c r="T19" s="52" t="s">
        <v>45</v>
      </c>
      <c r="U19" s="28" t="str">
        <f t="shared" si="0"/>
        <v>N/A</v>
      </c>
    </row>
    <row r="20" spans="2:22" ht="101.25" customHeight="1" x14ac:dyDescent="0.5">
      <c r="B20" s="26" t="s">
        <v>55</v>
      </c>
      <c r="C20" s="91" t="s">
        <v>280</v>
      </c>
      <c r="D20" s="91"/>
      <c r="E20" s="91"/>
      <c r="F20" s="91"/>
      <c r="G20" s="91"/>
      <c r="H20" s="91"/>
      <c r="I20" s="91" t="s">
        <v>1109</v>
      </c>
      <c r="J20" s="91"/>
      <c r="K20" s="91"/>
      <c r="L20" s="91" t="s">
        <v>281</v>
      </c>
      <c r="M20" s="91"/>
      <c r="N20" s="91"/>
      <c r="O20" s="91"/>
      <c r="P20" s="27" t="s">
        <v>226</v>
      </c>
      <c r="Q20" s="27" t="s">
        <v>68</v>
      </c>
      <c r="R20" s="52">
        <v>46611</v>
      </c>
      <c r="S20" s="52" t="s">
        <v>45</v>
      </c>
      <c r="T20" s="52" t="s">
        <v>45</v>
      </c>
      <c r="U20" s="28" t="str">
        <f t="shared" si="0"/>
        <v>N/A</v>
      </c>
    </row>
    <row r="21" spans="2:22" ht="75" customHeight="1" x14ac:dyDescent="0.5">
      <c r="B21" s="26" t="s">
        <v>55</v>
      </c>
      <c r="C21" s="91" t="s">
        <v>282</v>
      </c>
      <c r="D21" s="91"/>
      <c r="E21" s="91"/>
      <c r="F21" s="91"/>
      <c r="G21" s="91"/>
      <c r="H21" s="91"/>
      <c r="I21" s="91" t="s">
        <v>1110</v>
      </c>
      <c r="J21" s="91"/>
      <c r="K21" s="91"/>
      <c r="L21" s="91" t="s">
        <v>283</v>
      </c>
      <c r="M21" s="91"/>
      <c r="N21" s="91"/>
      <c r="O21" s="91"/>
      <c r="P21" s="27" t="s">
        <v>284</v>
      </c>
      <c r="Q21" s="27" t="s">
        <v>68</v>
      </c>
      <c r="R21" s="52">
        <v>735</v>
      </c>
      <c r="S21" s="52" t="s">
        <v>45</v>
      </c>
      <c r="T21" s="52" t="s">
        <v>45</v>
      </c>
      <c r="U21" s="28" t="str">
        <f t="shared" si="0"/>
        <v>N/A</v>
      </c>
    </row>
    <row r="22" spans="2:22" ht="83.25" customHeight="1" x14ac:dyDescent="0.5">
      <c r="B22" s="26" t="s">
        <v>55</v>
      </c>
      <c r="C22" s="91" t="s">
        <v>285</v>
      </c>
      <c r="D22" s="91"/>
      <c r="E22" s="91"/>
      <c r="F22" s="91"/>
      <c r="G22" s="91"/>
      <c r="H22" s="91"/>
      <c r="I22" s="91" t="s">
        <v>1111</v>
      </c>
      <c r="J22" s="91"/>
      <c r="K22" s="91"/>
      <c r="L22" s="91" t="s">
        <v>286</v>
      </c>
      <c r="M22" s="91"/>
      <c r="N22" s="91"/>
      <c r="O22" s="91"/>
      <c r="P22" s="27" t="s">
        <v>240</v>
      </c>
      <c r="Q22" s="27" t="s">
        <v>68</v>
      </c>
      <c r="R22" s="27">
        <v>100</v>
      </c>
      <c r="S22" s="27" t="s">
        <v>45</v>
      </c>
      <c r="T22" s="27" t="s">
        <v>45</v>
      </c>
      <c r="U22" s="28" t="str">
        <f t="shared" si="0"/>
        <v>N/A</v>
      </c>
    </row>
    <row r="23" spans="2:22" ht="92.25" customHeight="1" x14ac:dyDescent="0.5">
      <c r="B23" s="26" t="s">
        <v>55</v>
      </c>
      <c r="C23" s="91" t="s">
        <v>287</v>
      </c>
      <c r="D23" s="91"/>
      <c r="E23" s="91"/>
      <c r="F23" s="91"/>
      <c r="G23" s="91"/>
      <c r="H23" s="91"/>
      <c r="I23" s="91" t="s">
        <v>1112</v>
      </c>
      <c r="J23" s="91"/>
      <c r="K23" s="91"/>
      <c r="L23" s="91" t="s">
        <v>288</v>
      </c>
      <c r="M23" s="91"/>
      <c r="N23" s="91"/>
      <c r="O23" s="91"/>
      <c r="P23" s="27" t="s">
        <v>229</v>
      </c>
      <c r="Q23" s="27" t="s">
        <v>131</v>
      </c>
      <c r="R23" s="27">
        <v>100</v>
      </c>
      <c r="S23" s="27">
        <v>100</v>
      </c>
      <c r="T23" s="27">
        <v>82.75</v>
      </c>
      <c r="U23" s="28">
        <f t="shared" si="0"/>
        <v>82.75</v>
      </c>
    </row>
    <row r="24" spans="2:22" ht="75" customHeight="1" thickBot="1" x14ac:dyDescent="0.55000000000000004">
      <c r="B24" s="26" t="s">
        <v>55</v>
      </c>
      <c r="C24" s="91" t="s">
        <v>289</v>
      </c>
      <c r="D24" s="91"/>
      <c r="E24" s="91"/>
      <c r="F24" s="91"/>
      <c r="G24" s="91"/>
      <c r="H24" s="91"/>
      <c r="I24" s="91" t="s">
        <v>1113</v>
      </c>
      <c r="J24" s="91"/>
      <c r="K24" s="91"/>
      <c r="L24" s="91" t="s">
        <v>290</v>
      </c>
      <c r="M24" s="91"/>
      <c r="N24" s="91"/>
      <c r="O24" s="91"/>
      <c r="P24" s="27" t="s">
        <v>291</v>
      </c>
      <c r="Q24" s="27" t="s">
        <v>68</v>
      </c>
      <c r="R24" s="52">
        <v>2099</v>
      </c>
      <c r="S24" s="52" t="s">
        <v>45</v>
      </c>
      <c r="T24" s="52" t="s">
        <v>45</v>
      </c>
      <c r="U24" s="28" t="str">
        <f t="shared" si="0"/>
        <v>N/A</v>
      </c>
    </row>
    <row r="25" spans="2:22" ht="22.5" customHeight="1" thickTop="1" thickBot="1" x14ac:dyDescent="0.55000000000000004">
      <c r="B25" s="8" t="s">
        <v>75</v>
      </c>
      <c r="C25" s="9"/>
      <c r="D25" s="9"/>
      <c r="E25" s="9"/>
      <c r="F25" s="9"/>
      <c r="G25" s="9"/>
      <c r="H25" s="10"/>
      <c r="I25" s="10"/>
      <c r="J25" s="10"/>
      <c r="K25" s="10"/>
      <c r="L25" s="10"/>
      <c r="M25" s="10"/>
      <c r="N25" s="10"/>
      <c r="O25" s="10"/>
      <c r="P25" s="10"/>
      <c r="Q25" s="10"/>
      <c r="R25" s="10"/>
      <c r="S25" s="10"/>
      <c r="T25" s="10"/>
      <c r="U25" s="11"/>
      <c r="V25" s="29"/>
    </row>
    <row r="26" spans="2:22" ht="26.25" customHeight="1" thickTop="1" x14ac:dyDescent="0.5">
      <c r="B26" s="30"/>
      <c r="C26" s="31"/>
      <c r="D26" s="31"/>
      <c r="E26" s="31"/>
      <c r="F26" s="31"/>
      <c r="G26" s="31"/>
      <c r="H26" s="32"/>
      <c r="I26" s="32"/>
      <c r="J26" s="32"/>
      <c r="K26" s="32"/>
      <c r="L26" s="32"/>
      <c r="M26" s="32"/>
      <c r="N26" s="32"/>
      <c r="O26" s="32"/>
      <c r="P26" s="33"/>
      <c r="Q26" s="34"/>
      <c r="R26" s="35" t="s">
        <v>76</v>
      </c>
      <c r="S26" s="36" t="s">
        <v>77</v>
      </c>
      <c r="T26" s="35" t="s">
        <v>78</v>
      </c>
      <c r="U26" s="36" t="s">
        <v>79</v>
      </c>
    </row>
    <row r="27" spans="2:22" ht="26.25" customHeight="1" thickBot="1" x14ac:dyDescent="0.55000000000000004">
      <c r="B27" s="37"/>
      <c r="C27" s="38"/>
      <c r="D27" s="38"/>
      <c r="E27" s="38"/>
      <c r="F27" s="38"/>
      <c r="G27" s="38"/>
      <c r="H27" s="39"/>
      <c r="I27" s="39"/>
      <c r="J27" s="39"/>
      <c r="K27" s="39"/>
      <c r="L27" s="39"/>
      <c r="M27" s="39"/>
      <c r="N27" s="39"/>
      <c r="O27" s="39"/>
      <c r="P27" s="40"/>
      <c r="Q27" s="41"/>
      <c r="R27" s="42" t="s">
        <v>80</v>
      </c>
      <c r="S27" s="41" t="s">
        <v>80</v>
      </c>
      <c r="T27" s="41" t="s">
        <v>80</v>
      </c>
      <c r="U27" s="41" t="s">
        <v>81</v>
      </c>
    </row>
    <row r="28" spans="2:22" ht="13.5" customHeight="1" thickBot="1" x14ac:dyDescent="0.55000000000000004">
      <c r="B28" s="98" t="s">
        <v>82</v>
      </c>
      <c r="C28" s="99"/>
      <c r="D28" s="99"/>
      <c r="E28" s="43"/>
      <c r="F28" s="43"/>
      <c r="G28" s="43"/>
      <c r="H28" s="44"/>
      <c r="I28" s="44"/>
      <c r="J28" s="44"/>
      <c r="K28" s="44"/>
      <c r="L28" s="44"/>
      <c r="M28" s="44"/>
      <c r="N28" s="44"/>
      <c r="O28" s="44"/>
      <c r="P28" s="45"/>
      <c r="Q28" s="45"/>
      <c r="R28" s="46">
        <f>1848.467791</f>
        <v>1848.467791</v>
      </c>
      <c r="S28" s="46">
        <f>1360.593101</f>
        <v>1360.5931009999999</v>
      </c>
      <c r="T28" s="46">
        <f>1341.24676744</f>
        <v>1341.24676744</v>
      </c>
      <c r="U28" s="47">
        <f>+IF(ISERR(T28/S28*100),"N/A",T28/S28*100)</f>
        <v>98.578095571278368</v>
      </c>
    </row>
    <row r="29" spans="2:22" ht="13.5" customHeight="1" thickBot="1" x14ac:dyDescent="0.55000000000000004">
      <c r="B29" s="100" t="s">
        <v>83</v>
      </c>
      <c r="C29" s="101"/>
      <c r="D29" s="101"/>
      <c r="E29" s="48"/>
      <c r="F29" s="48"/>
      <c r="G29" s="48"/>
      <c r="H29" s="49"/>
      <c r="I29" s="49"/>
      <c r="J29" s="49"/>
      <c r="K29" s="49"/>
      <c r="L29" s="49"/>
      <c r="M29" s="49"/>
      <c r="N29" s="49"/>
      <c r="O29" s="49"/>
      <c r="P29" s="50"/>
      <c r="Q29" s="50"/>
      <c r="R29" s="46">
        <f>1844.03775725</f>
        <v>1844.0377572499999</v>
      </c>
      <c r="S29" s="46">
        <f>1341.24676744</f>
        <v>1341.24676744</v>
      </c>
      <c r="T29" s="46">
        <f>1341.24676744</f>
        <v>1341.24676744</v>
      </c>
      <c r="U29" s="47">
        <f>+IF(ISERR(T29/S29*100),"N/A",T29/S29*100)</f>
        <v>100</v>
      </c>
    </row>
    <row r="30" spans="2:22" ht="14.85" customHeight="1" thickTop="1" thickBot="1" x14ac:dyDescent="0.55000000000000004">
      <c r="B30" s="8" t="s">
        <v>84</v>
      </c>
      <c r="C30" s="9"/>
      <c r="D30" s="9"/>
      <c r="E30" s="9"/>
      <c r="F30" s="9"/>
      <c r="G30" s="9"/>
      <c r="H30" s="10"/>
      <c r="I30" s="10"/>
      <c r="J30" s="10"/>
      <c r="K30" s="10"/>
      <c r="L30" s="10"/>
      <c r="M30" s="10"/>
      <c r="N30" s="10"/>
      <c r="O30" s="10"/>
      <c r="P30" s="10"/>
      <c r="Q30" s="10"/>
      <c r="R30" s="10"/>
      <c r="S30" s="10"/>
      <c r="T30" s="10"/>
      <c r="U30" s="11"/>
    </row>
    <row r="31" spans="2:22" ht="44.25" customHeight="1" thickTop="1" x14ac:dyDescent="0.5">
      <c r="B31" s="102" t="s">
        <v>85</v>
      </c>
      <c r="C31" s="103"/>
      <c r="D31" s="103"/>
      <c r="E31" s="103"/>
      <c r="F31" s="103"/>
      <c r="G31" s="103"/>
      <c r="H31" s="103"/>
      <c r="I31" s="103"/>
      <c r="J31" s="103"/>
      <c r="K31" s="103"/>
      <c r="L31" s="103"/>
      <c r="M31" s="103"/>
      <c r="N31" s="103"/>
      <c r="O31" s="103"/>
      <c r="P31" s="103"/>
      <c r="Q31" s="103"/>
      <c r="R31" s="103"/>
      <c r="S31" s="103"/>
      <c r="T31" s="103"/>
      <c r="U31" s="104"/>
    </row>
    <row r="32" spans="2:22" ht="85.5" customHeight="1" x14ac:dyDescent="0.5">
      <c r="B32" s="92" t="s">
        <v>1114</v>
      </c>
      <c r="C32" s="93"/>
      <c r="D32" s="93"/>
      <c r="E32" s="93"/>
      <c r="F32" s="93"/>
      <c r="G32" s="93"/>
      <c r="H32" s="93"/>
      <c r="I32" s="93"/>
      <c r="J32" s="93"/>
      <c r="K32" s="93"/>
      <c r="L32" s="93"/>
      <c r="M32" s="93"/>
      <c r="N32" s="93"/>
      <c r="O32" s="93"/>
      <c r="P32" s="93"/>
      <c r="Q32" s="93"/>
      <c r="R32" s="93"/>
      <c r="S32" s="93"/>
      <c r="T32" s="93"/>
      <c r="U32" s="94"/>
    </row>
    <row r="33" spans="2:21" ht="63.75" customHeight="1" x14ac:dyDescent="0.5">
      <c r="B33" s="92" t="s">
        <v>1115</v>
      </c>
      <c r="C33" s="93"/>
      <c r="D33" s="93"/>
      <c r="E33" s="93"/>
      <c r="F33" s="93"/>
      <c r="G33" s="93"/>
      <c r="H33" s="93"/>
      <c r="I33" s="93"/>
      <c r="J33" s="93"/>
      <c r="K33" s="93"/>
      <c r="L33" s="93"/>
      <c r="M33" s="93"/>
      <c r="N33" s="93"/>
      <c r="O33" s="93"/>
      <c r="P33" s="93"/>
      <c r="Q33" s="93"/>
      <c r="R33" s="93"/>
      <c r="S33" s="93"/>
      <c r="T33" s="93"/>
      <c r="U33" s="94"/>
    </row>
  </sheetData>
  <mergeCells count="68">
    <mergeCell ref="B28:D28"/>
    <mergeCell ref="B29:D29"/>
    <mergeCell ref="B31:U31"/>
    <mergeCell ref="B33:U33"/>
    <mergeCell ref="B32:U32"/>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8"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2.425781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292</v>
      </c>
      <c r="D4" s="61" t="s">
        <v>293</v>
      </c>
      <c r="E4" s="61"/>
      <c r="F4" s="61"/>
      <c r="G4" s="61"/>
      <c r="H4" s="61"/>
      <c r="I4" s="14"/>
      <c r="J4" s="15" t="s">
        <v>10</v>
      </c>
      <c r="K4" s="16" t="s">
        <v>11</v>
      </c>
      <c r="L4" s="62" t="s">
        <v>12</v>
      </c>
      <c r="M4" s="62"/>
      <c r="N4" s="62"/>
      <c r="O4" s="62"/>
      <c r="P4" s="15" t="s">
        <v>13</v>
      </c>
      <c r="Q4" s="62" t="s">
        <v>294</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295</v>
      </c>
      <c r="Q6" s="67"/>
      <c r="R6" s="19"/>
      <c r="S6" s="20" t="s">
        <v>24</v>
      </c>
      <c r="T6" s="67" t="s">
        <v>296</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75" customHeight="1" thickTop="1" x14ac:dyDescent="0.5">
      <c r="B11" s="23" t="s">
        <v>40</v>
      </c>
      <c r="C11" s="90" t="s">
        <v>297</v>
      </c>
      <c r="D11" s="90"/>
      <c r="E11" s="90"/>
      <c r="F11" s="90"/>
      <c r="G11" s="90"/>
      <c r="H11" s="90"/>
      <c r="I11" s="90" t="s">
        <v>1082</v>
      </c>
      <c r="J11" s="90"/>
      <c r="K11" s="90"/>
      <c r="L11" s="90" t="s">
        <v>298</v>
      </c>
      <c r="M11" s="90"/>
      <c r="N11" s="90"/>
      <c r="O11" s="90"/>
      <c r="P11" s="24" t="s">
        <v>299</v>
      </c>
      <c r="Q11" s="24" t="s">
        <v>44</v>
      </c>
      <c r="R11" s="53">
        <v>3048659</v>
      </c>
      <c r="S11" s="51" t="s">
        <v>45</v>
      </c>
      <c r="T11" s="51" t="s">
        <v>45</v>
      </c>
      <c r="U11" s="25" t="str">
        <f t="shared" ref="U11:U23" si="0">IF(ISERR(T11/S11*100),"N/A",T11/S11*100)</f>
        <v>N/A</v>
      </c>
    </row>
    <row r="12" spans="1:34" ht="90" customHeight="1" thickBot="1" x14ac:dyDescent="0.55000000000000004">
      <c r="B12" s="26" t="s">
        <v>55</v>
      </c>
      <c r="C12" s="91" t="s">
        <v>55</v>
      </c>
      <c r="D12" s="91"/>
      <c r="E12" s="91"/>
      <c r="F12" s="91"/>
      <c r="G12" s="91"/>
      <c r="H12" s="91"/>
      <c r="I12" s="91" t="s">
        <v>1083</v>
      </c>
      <c r="J12" s="91"/>
      <c r="K12" s="91"/>
      <c r="L12" s="91" t="s">
        <v>300</v>
      </c>
      <c r="M12" s="91"/>
      <c r="N12" s="91"/>
      <c r="O12" s="91"/>
      <c r="P12" s="27" t="s">
        <v>301</v>
      </c>
      <c r="Q12" s="27" t="s">
        <v>44</v>
      </c>
      <c r="R12" s="52">
        <v>14</v>
      </c>
      <c r="S12" s="52" t="s">
        <v>45</v>
      </c>
      <c r="T12" s="52" t="s">
        <v>45</v>
      </c>
      <c r="U12" s="28" t="str">
        <f t="shared" si="0"/>
        <v>N/A</v>
      </c>
    </row>
    <row r="13" spans="1:34" ht="75" customHeight="1" thickTop="1" x14ac:dyDescent="0.5">
      <c r="B13" s="23" t="s">
        <v>46</v>
      </c>
      <c r="C13" s="90" t="s">
        <v>302</v>
      </c>
      <c r="D13" s="90"/>
      <c r="E13" s="90"/>
      <c r="F13" s="90"/>
      <c r="G13" s="90"/>
      <c r="H13" s="90"/>
      <c r="I13" s="90" t="s">
        <v>1084</v>
      </c>
      <c r="J13" s="90"/>
      <c r="K13" s="90"/>
      <c r="L13" s="90" t="s">
        <v>303</v>
      </c>
      <c r="M13" s="90"/>
      <c r="N13" s="90"/>
      <c r="O13" s="90"/>
      <c r="P13" s="24" t="s">
        <v>49</v>
      </c>
      <c r="Q13" s="24" t="s">
        <v>44</v>
      </c>
      <c r="R13" s="24">
        <v>1.81</v>
      </c>
      <c r="S13" s="24" t="s">
        <v>45</v>
      </c>
      <c r="T13" s="24" t="s">
        <v>45</v>
      </c>
      <c r="U13" s="25" t="str">
        <f t="shared" si="0"/>
        <v>N/A</v>
      </c>
    </row>
    <row r="14" spans="1:34" ht="75" customHeight="1" x14ac:dyDescent="0.5">
      <c r="B14" s="26" t="s">
        <v>55</v>
      </c>
      <c r="C14" s="91" t="s">
        <v>55</v>
      </c>
      <c r="D14" s="91"/>
      <c r="E14" s="91"/>
      <c r="F14" s="91"/>
      <c r="G14" s="91"/>
      <c r="H14" s="91"/>
      <c r="I14" s="91" t="s">
        <v>1085</v>
      </c>
      <c r="J14" s="91"/>
      <c r="K14" s="91"/>
      <c r="L14" s="91" t="s">
        <v>304</v>
      </c>
      <c r="M14" s="91"/>
      <c r="N14" s="91"/>
      <c r="O14" s="91"/>
      <c r="P14" s="27" t="s">
        <v>49</v>
      </c>
      <c r="Q14" s="27" t="s">
        <v>44</v>
      </c>
      <c r="R14" s="27">
        <v>164.05</v>
      </c>
      <c r="S14" s="27" t="s">
        <v>45</v>
      </c>
      <c r="T14" s="27" t="s">
        <v>45</v>
      </c>
      <c r="U14" s="28" t="str">
        <f t="shared" si="0"/>
        <v>N/A</v>
      </c>
    </row>
    <row r="15" spans="1:34" ht="75" customHeight="1" thickBot="1" x14ac:dyDescent="0.55000000000000004">
      <c r="B15" s="26" t="s">
        <v>55</v>
      </c>
      <c r="C15" s="91" t="s">
        <v>55</v>
      </c>
      <c r="D15" s="91"/>
      <c r="E15" s="91"/>
      <c r="F15" s="91"/>
      <c r="G15" s="91"/>
      <c r="H15" s="91"/>
      <c r="I15" s="91" t="s">
        <v>1086</v>
      </c>
      <c r="J15" s="91"/>
      <c r="K15" s="91"/>
      <c r="L15" s="91" t="s">
        <v>305</v>
      </c>
      <c r="M15" s="91"/>
      <c r="N15" s="91"/>
      <c r="O15" s="91"/>
      <c r="P15" s="27" t="s">
        <v>306</v>
      </c>
      <c r="Q15" s="27" t="s">
        <v>44</v>
      </c>
      <c r="R15" s="52">
        <v>1</v>
      </c>
      <c r="S15" s="52" t="s">
        <v>45</v>
      </c>
      <c r="T15" s="52" t="s">
        <v>45</v>
      </c>
      <c r="U15" s="28" t="str">
        <f t="shared" si="0"/>
        <v>N/A</v>
      </c>
    </row>
    <row r="16" spans="1:34" ht="75" customHeight="1" thickTop="1" x14ac:dyDescent="0.5">
      <c r="B16" s="23" t="s">
        <v>51</v>
      </c>
      <c r="C16" s="90" t="s">
        <v>307</v>
      </c>
      <c r="D16" s="90"/>
      <c r="E16" s="90"/>
      <c r="F16" s="90"/>
      <c r="G16" s="90"/>
      <c r="H16" s="90"/>
      <c r="I16" s="90" t="s">
        <v>1087</v>
      </c>
      <c r="J16" s="90"/>
      <c r="K16" s="90"/>
      <c r="L16" s="90" t="s">
        <v>308</v>
      </c>
      <c r="M16" s="90"/>
      <c r="N16" s="90"/>
      <c r="O16" s="90"/>
      <c r="P16" s="24" t="s">
        <v>49</v>
      </c>
      <c r="Q16" s="24" t="s">
        <v>50</v>
      </c>
      <c r="R16" s="24">
        <v>34</v>
      </c>
      <c r="S16" s="24">
        <v>14.81</v>
      </c>
      <c r="T16" s="24">
        <v>16.14</v>
      </c>
      <c r="U16" s="25">
        <f t="shared" si="0"/>
        <v>108.98041863605673</v>
      </c>
    </row>
    <row r="17" spans="2:22" ht="75" customHeight="1" thickBot="1" x14ac:dyDescent="0.55000000000000004">
      <c r="B17" s="26" t="s">
        <v>55</v>
      </c>
      <c r="C17" s="91" t="s">
        <v>55</v>
      </c>
      <c r="D17" s="91"/>
      <c r="E17" s="91"/>
      <c r="F17" s="91"/>
      <c r="G17" s="91"/>
      <c r="H17" s="91"/>
      <c r="I17" s="91" t="s">
        <v>1088</v>
      </c>
      <c r="J17" s="91"/>
      <c r="K17" s="91"/>
      <c r="L17" s="91" t="s">
        <v>309</v>
      </c>
      <c r="M17" s="91"/>
      <c r="N17" s="91"/>
      <c r="O17" s="91"/>
      <c r="P17" s="27" t="s">
        <v>49</v>
      </c>
      <c r="Q17" s="27" t="s">
        <v>310</v>
      </c>
      <c r="R17" s="27">
        <v>90</v>
      </c>
      <c r="S17" s="27" t="s">
        <v>45</v>
      </c>
      <c r="T17" s="27" t="s">
        <v>45</v>
      </c>
      <c r="U17" s="28" t="str">
        <f t="shared" si="0"/>
        <v>N/A</v>
      </c>
    </row>
    <row r="18" spans="2:22" ht="75" customHeight="1" thickTop="1" x14ac:dyDescent="0.5">
      <c r="B18" s="23" t="s">
        <v>60</v>
      </c>
      <c r="C18" s="90" t="s">
        <v>311</v>
      </c>
      <c r="D18" s="90"/>
      <c r="E18" s="90"/>
      <c r="F18" s="90"/>
      <c r="G18" s="90"/>
      <c r="H18" s="90"/>
      <c r="I18" s="90" t="s">
        <v>1089</v>
      </c>
      <c r="J18" s="90"/>
      <c r="K18" s="90"/>
      <c r="L18" s="90" t="s">
        <v>312</v>
      </c>
      <c r="M18" s="90"/>
      <c r="N18" s="90"/>
      <c r="O18" s="90"/>
      <c r="P18" s="24" t="s">
        <v>299</v>
      </c>
      <c r="Q18" s="24" t="s">
        <v>313</v>
      </c>
      <c r="R18" s="24">
        <v>30</v>
      </c>
      <c r="S18" s="24">
        <v>13.5</v>
      </c>
      <c r="T18" s="24">
        <v>33.68</v>
      </c>
      <c r="U18" s="25">
        <f t="shared" si="0"/>
        <v>249.48148148148147</v>
      </c>
    </row>
    <row r="19" spans="2:22" ht="75" customHeight="1" x14ac:dyDescent="0.5">
      <c r="B19" s="26" t="s">
        <v>55</v>
      </c>
      <c r="C19" s="91" t="s">
        <v>55</v>
      </c>
      <c r="D19" s="91"/>
      <c r="E19" s="91"/>
      <c r="F19" s="91"/>
      <c r="G19" s="91"/>
      <c r="H19" s="91"/>
      <c r="I19" s="91" t="s">
        <v>1090</v>
      </c>
      <c r="J19" s="91"/>
      <c r="K19" s="91"/>
      <c r="L19" s="91" t="s">
        <v>314</v>
      </c>
      <c r="M19" s="91"/>
      <c r="N19" s="91"/>
      <c r="O19" s="91"/>
      <c r="P19" s="27" t="s">
        <v>315</v>
      </c>
      <c r="Q19" s="27" t="s">
        <v>64</v>
      </c>
      <c r="R19" s="27">
        <v>76.47</v>
      </c>
      <c r="S19" s="27">
        <v>36.03</v>
      </c>
      <c r="T19" s="27">
        <v>41.5</v>
      </c>
      <c r="U19" s="28">
        <f t="shared" si="0"/>
        <v>115.18179295031918</v>
      </c>
    </row>
    <row r="20" spans="2:22" ht="75" customHeight="1" x14ac:dyDescent="0.5">
      <c r="B20" s="26" t="s">
        <v>55</v>
      </c>
      <c r="C20" s="91" t="s">
        <v>55</v>
      </c>
      <c r="D20" s="91"/>
      <c r="E20" s="91"/>
      <c r="F20" s="91"/>
      <c r="G20" s="91"/>
      <c r="H20" s="91"/>
      <c r="I20" s="91" t="s">
        <v>1091</v>
      </c>
      <c r="J20" s="91"/>
      <c r="K20" s="91"/>
      <c r="L20" s="91" t="s">
        <v>316</v>
      </c>
      <c r="M20" s="91"/>
      <c r="N20" s="91"/>
      <c r="O20" s="91"/>
      <c r="P20" s="27" t="s">
        <v>317</v>
      </c>
      <c r="Q20" s="27" t="s">
        <v>113</v>
      </c>
      <c r="R20" s="27">
        <v>1.68</v>
      </c>
      <c r="S20" s="27">
        <v>1.1100000000000001</v>
      </c>
      <c r="T20" s="27">
        <v>1.76</v>
      </c>
      <c r="U20" s="28">
        <f t="shared" si="0"/>
        <v>158.55855855855853</v>
      </c>
    </row>
    <row r="21" spans="2:22" ht="75" customHeight="1" x14ac:dyDescent="0.5">
      <c r="B21" s="26" t="s">
        <v>55</v>
      </c>
      <c r="C21" s="91" t="s">
        <v>55</v>
      </c>
      <c r="D21" s="91"/>
      <c r="E21" s="91"/>
      <c r="F21" s="91"/>
      <c r="G21" s="91"/>
      <c r="H21" s="91"/>
      <c r="I21" s="91" t="s">
        <v>1092</v>
      </c>
      <c r="J21" s="91"/>
      <c r="K21" s="91"/>
      <c r="L21" s="91" t="s">
        <v>318</v>
      </c>
      <c r="M21" s="91"/>
      <c r="N21" s="91"/>
      <c r="O21" s="91"/>
      <c r="P21" s="27" t="s">
        <v>299</v>
      </c>
      <c r="Q21" s="27" t="s">
        <v>319</v>
      </c>
      <c r="R21" s="27">
        <v>60.6</v>
      </c>
      <c r="S21" s="27" t="s">
        <v>45</v>
      </c>
      <c r="T21" s="27" t="s">
        <v>45</v>
      </c>
      <c r="U21" s="28" t="str">
        <f t="shared" si="0"/>
        <v>N/A</v>
      </c>
    </row>
    <row r="22" spans="2:22" ht="75" customHeight="1" x14ac:dyDescent="0.5">
      <c r="B22" s="26" t="s">
        <v>55</v>
      </c>
      <c r="C22" s="91" t="s">
        <v>55</v>
      </c>
      <c r="D22" s="91"/>
      <c r="E22" s="91"/>
      <c r="F22" s="91"/>
      <c r="G22" s="91"/>
      <c r="H22" s="91"/>
      <c r="I22" s="91" t="s">
        <v>1093</v>
      </c>
      <c r="J22" s="91"/>
      <c r="K22" s="91"/>
      <c r="L22" s="91" t="s">
        <v>320</v>
      </c>
      <c r="M22" s="91"/>
      <c r="N22" s="91"/>
      <c r="O22" s="91"/>
      <c r="P22" s="27" t="s">
        <v>321</v>
      </c>
      <c r="Q22" s="27" t="s">
        <v>68</v>
      </c>
      <c r="R22" s="27">
        <v>90.76</v>
      </c>
      <c r="S22" s="27" t="s">
        <v>45</v>
      </c>
      <c r="T22" s="27" t="s">
        <v>45</v>
      </c>
      <c r="U22" s="28" t="str">
        <f t="shared" si="0"/>
        <v>N/A</v>
      </c>
    </row>
    <row r="23" spans="2:22" ht="75" customHeight="1" thickBot="1" x14ac:dyDescent="0.55000000000000004">
      <c r="B23" s="26" t="s">
        <v>55</v>
      </c>
      <c r="C23" s="91" t="s">
        <v>55</v>
      </c>
      <c r="D23" s="91"/>
      <c r="E23" s="91"/>
      <c r="F23" s="91"/>
      <c r="G23" s="91"/>
      <c r="H23" s="91"/>
      <c r="I23" s="91" t="s">
        <v>1094</v>
      </c>
      <c r="J23" s="91"/>
      <c r="K23" s="91"/>
      <c r="L23" s="91" t="s">
        <v>322</v>
      </c>
      <c r="M23" s="91"/>
      <c r="N23" s="91"/>
      <c r="O23" s="91"/>
      <c r="P23" s="27" t="s">
        <v>148</v>
      </c>
      <c r="Q23" s="27" t="s">
        <v>323</v>
      </c>
      <c r="R23" s="27">
        <v>3</v>
      </c>
      <c r="S23" s="27">
        <v>3</v>
      </c>
      <c r="T23" s="27">
        <v>302</v>
      </c>
      <c r="U23" s="28">
        <f t="shared" si="0"/>
        <v>10066.666666666668</v>
      </c>
    </row>
    <row r="24" spans="2:22" ht="22.5" customHeight="1" thickTop="1" thickBot="1" x14ac:dyDescent="0.55000000000000004">
      <c r="B24" s="8" t="s">
        <v>75</v>
      </c>
      <c r="C24" s="9"/>
      <c r="D24" s="9"/>
      <c r="E24" s="9"/>
      <c r="F24" s="9"/>
      <c r="G24" s="9"/>
      <c r="H24" s="10"/>
      <c r="I24" s="10"/>
      <c r="J24" s="10"/>
      <c r="K24" s="10"/>
      <c r="L24" s="10"/>
      <c r="M24" s="10"/>
      <c r="N24" s="10"/>
      <c r="O24" s="10"/>
      <c r="P24" s="10"/>
      <c r="Q24" s="10"/>
      <c r="R24" s="10"/>
      <c r="S24" s="10"/>
      <c r="T24" s="10"/>
      <c r="U24" s="11"/>
      <c r="V24" s="29"/>
    </row>
    <row r="25" spans="2:22" ht="26.25" customHeight="1" thickTop="1" x14ac:dyDescent="0.5">
      <c r="B25" s="30"/>
      <c r="C25" s="31"/>
      <c r="D25" s="31"/>
      <c r="E25" s="31"/>
      <c r="F25" s="31"/>
      <c r="G25" s="31"/>
      <c r="H25" s="32"/>
      <c r="I25" s="32"/>
      <c r="J25" s="32"/>
      <c r="K25" s="32"/>
      <c r="L25" s="32"/>
      <c r="M25" s="32"/>
      <c r="N25" s="32"/>
      <c r="O25" s="32"/>
      <c r="P25" s="33"/>
      <c r="Q25" s="34"/>
      <c r="R25" s="35" t="s">
        <v>76</v>
      </c>
      <c r="S25" s="36" t="s">
        <v>77</v>
      </c>
      <c r="T25" s="35" t="s">
        <v>78</v>
      </c>
      <c r="U25" s="36" t="s">
        <v>79</v>
      </c>
    </row>
    <row r="26" spans="2:22" ht="26.25" customHeight="1" thickBot="1" x14ac:dyDescent="0.55000000000000004">
      <c r="B26" s="37"/>
      <c r="C26" s="38"/>
      <c r="D26" s="38"/>
      <c r="E26" s="38"/>
      <c r="F26" s="38"/>
      <c r="G26" s="38"/>
      <c r="H26" s="39"/>
      <c r="I26" s="39"/>
      <c r="J26" s="39"/>
      <c r="K26" s="39"/>
      <c r="L26" s="39"/>
      <c r="M26" s="39"/>
      <c r="N26" s="39"/>
      <c r="O26" s="39"/>
      <c r="P26" s="40"/>
      <c r="Q26" s="41"/>
      <c r="R26" s="42" t="s">
        <v>80</v>
      </c>
      <c r="S26" s="41" t="s">
        <v>80</v>
      </c>
      <c r="T26" s="41" t="s">
        <v>80</v>
      </c>
      <c r="U26" s="41" t="s">
        <v>81</v>
      </c>
    </row>
    <row r="27" spans="2:22" ht="13.5" customHeight="1" thickBot="1" x14ac:dyDescent="0.55000000000000004">
      <c r="B27" s="98" t="s">
        <v>82</v>
      </c>
      <c r="C27" s="99"/>
      <c r="D27" s="99"/>
      <c r="E27" s="43"/>
      <c r="F27" s="43"/>
      <c r="G27" s="43"/>
      <c r="H27" s="44"/>
      <c r="I27" s="44"/>
      <c r="J27" s="44"/>
      <c r="K27" s="44"/>
      <c r="L27" s="44"/>
      <c r="M27" s="44"/>
      <c r="N27" s="44"/>
      <c r="O27" s="44"/>
      <c r="P27" s="45"/>
      <c r="Q27" s="45"/>
      <c r="R27" s="46">
        <f>2080.029599</f>
        <v>2080.029599</v>
      </c>
      <c r="S27" s="46">
        <f>964.836248</f>
        <v>964.83624799999996</v>
      </c>
      <c r="T27" s="46">
        <f>935.431537149999</f>
        <v>935.43153714999903</v>
      </c>
      <c r="U27" s="47">
        <f>+IF(ISERR(T27/S27*100),"N/A",T27/S27*100)</f>
        <v>96.952362547431889</v>
      </c>
    </row>
    <row r="28" spans="2:22" ht="13.5" customHeight="1" thickBot="1" x14ac:dyDescent="0.55000000000000004">
      <c r="B28" s="100" t="s">
        <v>83</v>
      </c>
      <c r="C28" s="101"/>
      <c r="D28" s="101"/>
      <c r="E28" s="48"/>
      <c r="F28" s="48"/>
      <c r="G28" s="48"/>
      <c r="H28" s="49"/>
      <c r="I28" s="49"/>
      <c r="J28" s="49"/>
      <c r="K28" s="49"/>
      <c r="L28" s="49"/>
      <c r="M28" s="49"/>
      <c r="N28" s="49"/>
      <c r="O28" s="49"/>
      <c r="P28" s="50"/>
      <c r="Q28" s="50"/>
      <c r="R28" s="46">
        <f>1930.58339484</f>
        <v>1930.58339484</v>
      </c>
      <c r="S28" s="46">
        <f>935.431537149999</f>
        <v>935.43153714999903</v>
      </c>
      <c r="T28" s="46">
        <f>935.431537149999</f>
        <v>935.43153714999903</v>
      </c>
      <c r="U28" s="47">
        <f>+IF(ISERR(T28/S28*100),"N/A",T28/S28*100)</f>
        <v>100</v>
      </c>
    </row>
    <row r="29" spans="2:22" ht="14.85" customHeight="1" thickTop="1" thickBot="1" x14ac:dyDescent="0.55000000000000004">
      <c r="B29" s="8" t="s">
        <v>84</v>
      </c>
      <c r="C29" s="9"/>
      <c r="D29" s="9"/>
      <c r="E29" s="9"/>
      <c r="F29" s="9"/>
      <c r="G29" s="9"/>
      <c r="H29" s="10"/>
      <c r="I29" s="10"/>
      <c r="J29" s="10"/>
      <c r="K29" s="10"/>
      <c r="L29" s="10"/>
      <c r="M29" s="10"/>
      <c r="N29" s="10"/>
      <c r="O29" s="10"/>
      <c r="P29" s="10"/>
      <c r="Q29" s="10"/>
      <c r="R29" s="10"/>
      <c r="S29" s="10"/>
      <c r="T29" s="10"/>
      <c r="U29" s="11"/>
    </row>
    <row r="30" spans="2:22" ht="44.25" customHeight="1" thickTop="1" x14ac:dyDescent="0.5">
      <c r="B30" s="102" t="s">
        <v>85</v>
      </c>
      <c r="C30" s="103"/>
      <c r="D30" s="103"/>
      <c r="E30" s="103"/>
      <c r="F30" s="103"/>
      <c r="G30" s="103"/>
      <c r="H30" s="103"/>
      <c r="I30" s="103"/>
      <c r="J30" s="103"/>
      <c r="K30" s="103"/>
      <c r="L30" s="103"/>
      <c r="M30" s="103"/>
      <c r="N30" s="103"/>
      <c r="O30" s="103"/>
      <c r="P30" s="103"/>
      <c r="Q30" s="103"/>
      <c r="R30" s="103"/>
      <c r="S30" s="103"/>
      <c r="T30" s="103"/>
      <c r="U30" s="104"/>
    </row>
    <row r="31" spans="2:22" ht="60.2" customHeight="1" x14ac:dyDescent="0.5">
      <c r="B31" s="92" t="s">
        <v>1095</v>
      </c>
      <c r="C31" s="93"/>
      <c r="D31" s="93"/>
      <c r="E31" s="93"/>
      <c r="F31" s="93"/>
      <c r="G31" s="93"/>
      <c r="H31" s="93"/>
      <c r="I31" s="93"/>
      <c r="J31" s="93"/>
      <c r="K31" s="93"/>
      <c r="L31" s="93"/>
      <c r="M31" s="93"/>
      <c r="N31" s="93"/>
      <c r="O31" s="93"/>
      <c r="P31" s="93"/>
      <c r="Q31" s="93"/>
      <c r="R31" s="93"/>
      <c r="S31" s="93"/>
      <c r="T31" s="93"/>
      <c r="U31" s="94"/>
    </row>
    <row r="32" spans="2:22" ht="61.5" customHeight="1" x14ac:dyDescent="0.5">
      <c r="B32" s="92" t="s">
        <v>1096</v>
      </c>
      <c r="C32" s="93"/>
      <c r="D32" s="93"/>
      <c r="E32" s="93"/>
      <c r="F32" s="93"/>
      <c r="G32" s="93"/>
      <c r="H32" s="93"/>
      <c r="I32" s="93"/>
      <c r="J32" s="93"/>
      <c r="K32" s="93"/>
      <c r="L32" s="93"/>
      <c r="M32" s="93"/>
      <c r="N32" s="93"/>
      <c r="O32" s="93"/>
      <c r="P32" s="93"/>
      <c r="Q32" s="93"/>
      <c r="R32" s="93"/>
      <c r="S32" s="93"/>
      <c r="T32" s="93"/>
      <c r="U32" s="94"/>
    </row>
    <row r="33" spans="2:21" ht="61.5" customHeight="1" x14ac:dyDescent="0.5">
      <c r="B33" s="92" t="s">
        <v>1097</v>
      </c>
      <c r="C33" s="93"/>
      <c r="D33" s="93"/>
      <c r="E33" s="93"/>
      <c r="F33" s="93"/>
      <c r="G33" s="93"/>
      <c r="H33" s="93"/>
      <c r="I33" s="93"/>
      <c r="J33" s="93"/>
      <c r="K33" s="93"/>
      <c r="L33" s="93"/>
      <c r="M33" s="93"/>
      <c r="N33" s="93"/>
      <c r="O33" s="93"/>
      <c r="P33" s="93"/>
      <c r="Q33" s="93"/>
      <c r="R33" s="93"/>
      <c r="S33" s="93"/>
      <c r="T33" s="93"/>
      <c r="U33" s="94"/>
    </row>
    <row r="34" spans="2:21" ht="60.75" customHeight="1" x14ac:dyDescent="0.5">
      <c r="B34" s="92" t="s">
        <v>1098</v>
      </c>
      <c r="C34" s="93"/>
      <c r="D34" s="93"/>
      <c r="E34" s="93"/>
      <c r="F34" s="93"/>
      <c r="G34" s="93"/>
      <c r="H34" s="93"/>
      <c r="I34" s="93"/>
      <c r="J34" s="93"/>
      <c r="K34" s="93"/>
      <c r="L34" s="93"/>
      <c r="M34" s="93"/>
      <c r="N34" s="93"/>
      <c r="O34" s="93"/>
      <c r="P34" s="93"/>
      <c r="Q34" s="93"/>
      <c r="R34" s="93"/>
      <c r="S34" s="93"/>
      <c r="T34" s="93"/>
      <c r="U34" s="94"/>
    </row>
    <row r="35" spans="2:21" ht="64.5" customHeight="1" thickBot="1" x14ac:dyDescent="0.55000000000000004">
      <c r="B35" s="95" t="s">
        <v>1099</v>
      </c>
      <c r="C35" s="96"/>
      <c r="D35" s="96"/>
      <c r="E35" s="96"/>
      <c r="F35" s="96"/>
      <c r="G35" s="96"/>
      <c r="H35" s="96"/>
      <c r="I35" s="96"/>
      <c r="J35" s="96"/>
      <c r="K35" s="96"/>
      <c r="L35" s="96"/>
      <c r="M35" s="96"/>
      <c r="N35" s="96"/>
      <c r="O35" s="96"/>
      <c r="P35" s="96"/>
      <c r="Q35" s="96"/>
      <c r="R35" s="96"/>
      <c r="S35" s="96"/>
      <c r="T35" s="96"/>
      <c r="U35" s="97"/>
    </row>
  </sheetData>
  <mergeCells count="68">
    <mergeCell ref="B30:U30"/>
    <mergeCell ref="B31:U31"/>
    <mergeCell ref="B35:U35"/>
    <mergeCell ref="B32:U32"/>
    <mergeCell ref="B33:U33"/>
    <mergeCell ref="B34:U34"/>
    <mergeCell ref="C23:H23"/>
    <mergeCell ref="I23:K23"/>
    <mergeCell ref="L23:O23"/>
    <mergeCell ref="B27:D27"/>
    <mergeCell ref="B28:D28"/>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8"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9.25" customHeight="1" thickTop="1" x14ac:dyDescent="0.5">
      <c r="B4" s="12" t="s">
        <v>7</v>
      </c>
      <c r="C4" s="13" t="s">
        <v>324</v>
      </c>
      <c r="D4" s="61" t="s">
        <v>325</v>
      </c>
      <c r="E4" s="61"/>
      <c r="F4" s="61"/>
      <c r="G4" s="61"/>
      <c r="H4" s="61"/>
      <c r="I4" s="14"/>
      <c r="J4" s="15" t="s">
        <v>10</v>
      </c>
      <c r="K4" s="16" t="s">
        <v>11</v>
      </c>
      <c r="L4" s="62" t="s">
        <v>12</v>
      </c>
      <c r="M4" s="62"/>
      <c r="N4" s="62"/>
      <c r="O4" s="62"/>
      <c r="P4" s="15" t="s">
        <v>13</v>
      </c>
      <c r="Q4" s="62" t="s">
        <v>326</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327</v>
      </c>
      <c r="Q6" s="67"/>
      <c r="R6" s="19"/>
      <c r="S6" s="20" t="s">
        <v>24</v>
      </c>
      <c r="T6" s="67" t="s">
        <v>296</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129" customHeight="1" thickTop="1" thickBot="1" x14ac:dyDescent="0.55000000000000004">
      <c r="B11" s="23" t="s">
        <v>40</v>
      </c>
      <c r="C11" s="90" t="s">
        <v>328</v>
      </c>
      <c r="D11" s="90"/>
      <c r="E11" s="90"/>
      <c r="F11" s="90"/>
      <c r="G11" s="90"/>
      <c r="H11" s="90"/>
      <c r="I11" s="90" t="s">
        <v>1066</v>
      </c>
      <c r="J11" s="90"/>
      <c r="K11" s="90"/>
      <c r="L11" s="90" t="s">
        <v>329</v>
      </c>
      <c r="M11" s="90"/>
      <c r="N11" s="90"/>
      <c r="O11" s="90"/>
      <c r="P11" s="24" t="s">
        <v>49</v>
      </c>
      <c r="Q11" s="24" t="s">
        <v>44</v>
      </c>
      <c r="R11" s="24">
        <v>76.27</v>
      </c>
      <c r="S11" s="24" t="s">
        <v>45</v>
      </c>
      <c r="T11" s="24" t="s">
        <v>45</v>
      </c>
      <c r="U11" s="25" t="str">
        <f t="shared" ref="U11:U19" si="0">IF(ISERR(T11/S11*100),"N/A",T11/S11*100)</f>
        <v>N/A</v>
      </c>
    </row>
    <row r="12" spans="1:34" ht="93.75" customHeight="1" thickTop="1" thickBot="1" x14ac:dyDescent="0.55000000000000004">
      <c r="B12" s="23" t="s">
        <v>46</v>
      </c>
      <c r="C12" s="90" t="s">
        <v>330</v>
      </c>
      <c r="D12" s="90"/>
      <c r="E12" s="90"/>
      <c r="F12" s="90"/>
      <c r="G12" s="90"/>
      <c r="H12" s="90"/>
      <c r="I12" s="90" t="s">
        <v>1067</v>
      </c>
      <c r="J12" s="90"/>
      <c r="K12" s="90"/>
      <c r="L12" s="90" t="s">
        <v>331</v>
      </c>
      <c r="M12" s="90"/>
      <c r="N12" s="90"/>
      <c r="O12" s="90"/>
      <c r="P12" s="24" t="s">
        <v>49</v>
      </c>
      <c r="Q12" s="24" t="s">
        <v>44</v>
      </c>
      <c r="R12" s="24">
        <v>44.73</v>
      </c>
      <c r="S12" s="24" t="s">
        <v>45</v>
      </c>
      <c r="T12" s="24" t="s">
        <v>45</v>
      </c>
      <c r="U12" s="25" t="str">
        <f t="shared" si="0"/>
        <v>N/A</v>
      </c>
    </row>
    <row r="13" spans="1:34" ht="75" customHeight="1" thickTop="1" x14ac:dyDescent="0.5">
      <c r="B13" s="23" t="s">
        <v>51</v>
      </c>
      <c r="C13" s="90" t="s">
        <v>332</v>
      </c>
      <c r="D13" s="90"/>
      <c r="E13" s="90"/>
      <c r="F13" s="90"/>
      <c r="G13" s="90"/>
      <c r="H13" s="90"/>
      <c r="I13" s="90" t="s">
        <v>1068</v>
      </c>
      <c r="J13" s="90"/>
      <c r="K13" s="90"/>
      <c r="L13" s="90" t="s">
        <v>333</v>
      </c>
      <c r="M13" s="90"/>
      <c r="N13" s="90"/>
      <c r="O13" s="90"/>
      <c r="P13" s="24" t="s">
        <v>334</v>
      </c>
      <c r="Q13" s="24" t="s">
        <v>335</v>
      </c>
      <c r="R13" s="24">
        <v>2.2999999999999998</v>
      </c>
      <c r="S13" s="24" t="s">
        <v>45</v>
      </c>
      <c r="T13" s="24" t="s">
        <v>45</v>
      </c>
      <c r="U13" s="25" t="str">
        <f t="shared" si="0"/>
        <v>N/A</v>
      </c>
    </row>
    <row r="14" spans="1:34" ht="97.5" customHeight="1" x14ac:dyDescent="0.5">
      <c r="B14" s="26" t="s">
        <v>55</v>
      </c>
      <c r="C14" s="91" t="s">
        <v>336</v>
      </c>
      <c r="D14" s="91"/>
      <c r="E14" s="91"/>
      <c r="F14" s="91"/>
      <c r="G14" s="91"/>
      <c r="H14" s="91"/>
      <c r="I14" s="91" t="s">
        <v>1069</v>
      </c>
      <c r="J14" s="91"/>
      <c r="K14" s="91"/>
      <c r="L14" s="91" t="s">
        <v>337</v>
      </c>
      <c r="M14" s="91"/>
      <c r="N14" s="91"/>
      <c r="O14" s="91"/>
      <c r="P14" s="27" t="s">
        <v>338</v>
      </c>
      <c r="Q14" s="27" t="s">
        <v>68</v>
      </c>
      <c r="R14" s="27">
        <v>36.770000000000003</v>
      </c>
      <c r="S14" s="27" t="s">
        <v>45</v>
      </c>
      <c r="T14" s="27" t="s">
        <v>45</v>
      </c>
      <c r="U14" s="28" t="str">
        <f t="shared" si="0"/>
        <v>N/A</v>
      </c>
    </row>
    <row r="15" spans="1:34" ht="75" customHeight="1" x14ac:dyDescent="0.5">
      <c r="B15" s="26" t="s">
        <v>55</v>
      </c>
      <c r="C15" s="91" t="s">
        <v>339</v>
      </c>
      <c r="D15" s="91"/>
      <c r="E15" s="91"/>
      <c r="F15" s="91"/>
      <c r="G15" s="91"/>
      <c r="H15" s="91"/>
      <c r="I15" s="91" t="s">
        <v>1070</v>
      </c>
      <c r="J15" s="91"/>
      <c r="K15" s="91"/>
      <c r="L15" s="91" t="s">
        <v>340</v>
      </c>
      <c r="M15" s="91"/>
      <c r="N15" s="91"/>
      <c r="O15" s="91"/>
      <c r="P15" s="27" t="s">
        <v>148</v>
      </c>
      <c r="Q15" s="27" t="s">
        <v>68</v>
      </c>
      <c r="R15" s="27">
        <v>0.01</v>
      </c>
      <c r="S15" s="27" t="s">
        <v>45</v>
      </c>
      <c r="T15" s="27" t="s">
        <v>45</v>
      </c>
      <c r="U15" s="28" t="str">
        <f t="shared" si="0"/>
        <v>N/A</v>
      </c>
    </row>
    <row r="16" spans="1:34" ht="96.75" customHeight="1" x14ac:dyDescent="0.5">
      <c r="B16" s="26" t="s">
        <v>55</v>
      </c>
      <c r="C16" s="91" t="s">
        <v>341</v>
      </c>
      <c r="D16" s="91"/>
      <c r="E16" s="91"/>
      <c r="F16" s="91"/>
      <c r="G16" s="91"/>
      <c r="H16" s="91"/>
      <c r="I16" s="91" t="s">
        <v>1071</v>
      </c>
      <c r="J16" s="91"/>
      <c r="K16" s="91"/>
      <c r="L16" s="91" t="s">
        <v>342</v>
      </c>
      <c r="M16" s="91"/>
      <c r="N16" s="91"/>
      <c r="O16" s="91"/>
      <c r="P16" s="27" t="s">
        <v>49</v>
      </c>
      <c r="Q16" s="27" t="s">
        <v>68</v>
      </c>
      <c r="R16" s="27">
        <v>51</v>
      </c>
      <c r="S16" s="27" t="s">
        <v>45</v>
      </c>
      <c r="T16" s="27" t="s">
        <v>45</v>
      </c>
      <c r="U16" s="28" t="str">
        <f t="shared" si="0"/>
        <v>N/A</v>
      </c>
    </row>
    <row r="17" spans="2:22" ht="87.75" customHeight="1" thickBot="1" x14ac:dyDescent="0.55000000000000004">
      <c r="B17" s="26" t="s">
        <v>55</v>
      </c>
      <c r="C17" s="91" t="s">
        <v>55</v>
      </c>
      <c r="D17" s="91"/>
      <c r="E17" s="91"/>
      <c r="F17" s="91"/>
      <c r="G17" s="91"/>
      <c r="H17" s="91"/>
      <c r="I17" s="91" t="s">
        <v>1072</v>
      </c>
      <c r="J17" s="91"/>
      <c r="K17" s="91"/>
      <c r="L17" s="91" t="s">
        <v>343</v>
      </c>
      <c r="M17" s="91"/>
      <c r="N17" s="91"/>
      <c r="O17" s="91"/>
      <c r="P17" s="27" t="s">
        <v>49</v>
      </c>
      <c r="Q17" s="27" t="s">
        <v>68</v>
      </c>
      <c r="R17" s="27">
        <v>74.260000000000005</v>
      </c>
      <c r="S17" s="27" t="s">
        <v>45</v>
      </c>
      <c r="T17" s="27" t="s">
        <v>45</v>
      </c>
      <c r="U17" s="28" t="str">
        <f t="shared" si="0"/>
        <v>N/A</v>
      </c>
    </row>
    <row r="18" spans="2:22" ht="75" customHeight="1" thickTop="1" x14ac:dyDescent="0.5">
      <c r="B18" s="23" t="s">
        <v>60</v>
      </c>
      <c r="C18" s="90" t="s">
        <v>344</v>
      </c>
      <c r="D18" s="90"/>
      <c r="E18" s="90"/>
      <c r="F18" s="90"/>
      <c r="G18" s="90"/>
      <c r="H18" s="90"/>
      <c r="I18" s="90" t="s">
        <v>1073</v>
      </c>
      <c r="J18" s="90"/>
      <c r="K18" s="90"/>
      <c r="L18" s="90" t="s">
        <v>345</v>
      </c>
      <c r="M18" s="90"/>
      <c r="N18" s="90"/>
      <c r="O18" s="90"/>
      <c r="P18" s="24" t="s">
        <v>49</v>
      </c>
      <c r="Q18" s="24" t="s">
        <v>64</v>
      </c>
      <c r="R18" s="24">
        <v>98.59</v>
      </c>
      <c r="S18" s="24">
        <v>38.78</v>
      </c>
      <c r="T18" s="24">
        <v>43.48</v>
      </c>
      <c r="U18" s="25">
        <f t="shared" si="0"/>
        <v>112.11964930376482</v>
      </c>
    </row>
    <row r="19" spans="2:22" ht="132.75" customHeight="1" x14ac:dyDescent="0.5">
      <c r="B19" s="26" t="s">
        <v>55</v>
      </c>
      <c r="C19" s="91" t="s">
        <v>346</v>
      </c>
      <c r="D19" s="91"/>
      <c r="E19" s="91"/>
      <c r="F19" s="91"/>
      <c r="G19" s="91"/>
      <c r="H19" s="91"/>
      <c r="I19" s="91" t="s">
        <v>1074</v>
      </c>
      <c r="J19" s="91"/>
      <c r="K19" s="91"/>
      <c r="L19" s="91" t="s">
        <v>347</v>
      </c>
      <c r="M19" s="91"/>
      <c r="N19" s="91"/>
      <c r="O19" s="91"/>
      <c r="P19" s="27" t="s">
        <v>49</v>
      </c>
      <c r="Q19" s="27" t="s">
        <v>335</v>
      </c>
      <c r="R19" s="27">
        <v>83.18</v>
      </c>
      <c r="S19" s="27" t="s">
        <v>45</v>
      </c>
      <c r="T19" s="27" t="s">
        <v>45</v>
      </c>
      <c r="U19" s="28" t="str">
        <f t="shared" si="0"/>
        <v>N/A</v>
      </c>
    </row>
    <row r="20" spans="2:22" ht="75" customHeight="1" x14ac:dyDescent="0.5">
      <c r="B20" s="26" t="s">
        <v>55</v>
      </c>
      <c r="C20" s="91" t="s">
        <v>348</v>
      </c>
      <c r="D20" s="91"/>
      <c r="E20" s="91"/>
      <c r="F20" s="91"/>
      <c r="G20" s="91"/>
      <c r="H20" s="91"/>
      <c r="I20" s="91" t="s">
        <v>1075</v>
      </c>
      <c r="J20" s="91"/>
      <c r="K20" s="91"/>
      <c r="L20" s="91" t="s">
        <v>349</v>
      </c>
      <c r="M20" s="91"/>
      <c r="N20" s="91"/>
      <c r="O20" s="91"/>
      <c r="P20" s="27" t="s">
        <v>49</v>
      </c>
      <c r="Q20" s="27" t="s">
        <v>68</v>
      </c>
      <c r="R20" s="27">
        <v>32.979999999999997</v>
      </c>
      <c r="S20" s="27" t="s">
        <v>45</v>
      </c>
      <c r="T20" s="27" t="s">
        <v>45</v>
      </c>
      <c r="U20" s="28" t="str">
        <f>IF(ISERR((S20-T20)*100/S20+100),"N/A",(S20-T20)*100/S20+100)</f>
        <v>N/A</v>
      </c>
    </row>
    <row r="21" spans="2:22" ht="75" customHeight="1" x14ac:dyDescent="0.5">
      <c r="B21" s="26" t="s">
        <v>55</v>
      </c>
      <c r="C21" s="91" t="s">
        <v>350</v>
      </c>
      <c r="D21" s="91"/>
      <c r="E21" s="91"/>
      <c r="F21" s="91"/>
      <c r="G21" s="91"/>
      <c r="H21" s="91"/>
      <c r="I21" s="91" t="s">
        <v>1076</v>
      </c>
      <c r="J21" s="91"/>
      <c r="K21" s="91"/>
      <c r="L21" s="91" t="s">
        <v>351</v>
      </c>
      <c r="M21" s="91"/>
      <c r="N21" s="91"/>
      <c r="O21" s="91"/>
      <c r="P21" s="27" t="s">
        <v>49</v>
      </c>
      <c r="Q21" s="27" t="s">
        <v>68</v>
      </c>
      <c r="R21" s="27">
        <v>59.97</v>
      </c>
      <c r="S21" s="27" t="s">
        <v>45</v>
      </c>
      <c r="T21" s="27" t="s">
        <v>45</v>
      </c>
      <c r="U21" s="28" t="str">
        <f>IF(ISERR(T21/S21*100),"N/A",T21/S21*100)</f>
        <v>N/A</v>
      </c>
    </row>
    <row r="22" spans="2:22" ht="91.5" customHeight="1" x14ac:dyDescent="0.5">
      <c r="B22" s="26" t="s">
        <v>55</v>
      </c>
      <c r="C22" s="91" t="s">
        <v>352</v>
      </c>
      <c r="D22" s="91"/>
      <c r="E22" s="91"/>
      <c r="F22" s="91"/>
      <c r="G22" s="91"/>
      <c r="H22" s="91"/>
      <c r="I22" s="91" t="s">
        <v>1077</v>
      </c>
      <c r="J22" s="91"/>
      <c r="K22" s="91"/>
      <c r="L22" s="91" t="s">
        <v>353</v>
      </c>
      <c r="M22" s="91"/>
      <c r="N22" s="91"/>
      <c r="O22" s="91"/>
      <c r="P22" s="27" t="s">
        <v>49</v>
      </c>
      <c r="Q22" s="27" t="s">
        <v>64</v>
      </c>
      <c r="R22" s="27">
        <v>98.51</v>
      </c>
      <c r="S22" s="27">
        <v>32.479999999999997</v>
      </c>
      <c r="T22" s="27">
        <v>35.57</v>
      </c>
      <c r="U22" s="28">
        <f>IF(ISERR(T22/S22*100),"N/A",T22/S22*100)</f>
        <v>109.51354679802957</v>
      </c>
    </row>
    <row r="23" spans="2:22" ht="123" customHeight="1" x14ac:dyDescent="0.5">
      <c r="B23" s="26" t="s">
        <v>55</v>
      </c>
      <c r="C23" s="91" t="s">
        <v>354</v>
      </c>
      <c r="D23" s="91"/>
      <c r="E23" s="91"/>
      <c r="F23" s="91"/>
      <c r="G23" s="91"/>
      <c r="H23" s="91"/>
      <c r="I23" s="91" t="s">
        <v>1078</v>
      </c>
      <c r="J23" s="91"/>
      <c r="K23" s="91"/>
      <c r="L23" s="91" t="s">
        <v>355</v>
      </c>
      <c r="M23" s="91"/>
      <c r="N23" s="91"/>
      <c r="O23" s="91"/>
      <c r="P23" s="27" t="s">
        <v>49</v>
      </c>
      <c r="Q23" s="27" t="s">
        <v>335</v>
      </c>
      <c r="R23" s="27">
        <v>90.5</v>
      </c>
      <c r="S23" s="27" t="s">
        <v>45</v>
      </c>
      <c r="T23" s="27" t="s">
        <v>45</v>
      </c>
      <c r="U23" s="28" t="str">
        <f>IF(ISERR(T23/S23*100),"N/A",T23/S23*100)</f>
        <v>N/A</v>
      </c>
    </row>
    <row r="24" spans="2:22" ht="116.25" customHeight="1" thickBot="1" x14ac:dyDescent="0.55000000000000004">
      <c r="B24" s="26" t="s">
        <v>55</v>
      </c>
      <c r="C24" s="91" t="s">
        <v>356</v>
      </c>
      <c r="D24" s="91"/>
      <c r="E24" s="91"/>
      <c r="F24" s="91"/>
      <c r="G24" s="91"/>
      <c r="H24" s="91"/>
      <c r="I24" s="91" t="s">
        <v>1079</v>
      </c>
      <c r="J24" s="91"/>
      <c r="K24" s="91"/>
      <c r="L24" s="91" t="s">
        <v>357</v>
      </c>
      <c r="M24" s="91"/>
      <c r="N24" s="91"/>
      <c r="O24" s="91"/>
      <c r="P24" s="27" t="s">
        <v>49</v>
      </c>
      <c r="Q24" s="27" t="s">
        <v>68</v>
      </c>
      <c r="R24" s="27">
        <v>70</v>
      </c>
      <c r="S24" s="27" t="s">
        <v>45</v>
      </c>
      <c r="T24" s="27" t="s">
        <v>45</v>
      </c>
      <c r="U24" s="28" t="str">
        <f>IF(ISERR(T24/S24*100),"N/A",T24/S24*100)</f>
        <v>N/A</v>
      </c>
    </row>
    <row r="25" spans="2:22" ht="30" customHeight="1" thickTop="1" thickBot="1" x14ac:dyDescent="0.55000000000000004">
      <c r="B25" s="8" t="s">
        <v>75</v>
      </c>
      <c r="C25" s="9"/>
      <c r="D25" s="9"/>
      <c r="E25" s="9"/>
      <c r="F25" s="9"/>
      <c r="G25" s="9"/>
      <c r="H25" s="10"/>
      <c r="I25" s="10"/>
      <c r="J25" s="10"/>
      <c r="K25" s="10"/>
      <c r="L25" s="10"/>
      <c r="M25" s="10"/>
      <c r="N25" s="10"/>
      <c r="O25" s="10"/>
      <c r="P25" s="10"/>
      <c r="Q25" s="10"/>
      <c r="R25" s="10"/>
      <c r="S25" s="10"/>
      <c r="T25" s="10"/>
      <c r="U25" s="11"/>
      <c r="V25" s="29"/>
    </row>
    <row r="26" spans="2:22" ht="26.25" customHeight="1" thickTop="1" x14ac:dyDescent="0.5">
      <c r="B26" s="30"/>
      <c r="C26" s="31"/>
      <c r="D26" s="31"/>
      <c r="E26" s="31"/>
      <c r="F26" s="31"/>
      <c r="G26" s="31"/>
      <c r="H26" s="32"/>
      <c r="I26" s="32"/>
      <c r="J26" s="32"/>
      <c r="K26" s="32"/>
      <c r="L26" s="32"/>
      <c r="M26" s="32"/>
      <c r="N26" s="32"/>
      <c r="O26" s="32"/>
      <c r="P26" s="33"/>
      <c r="Q26" s="34"/>
      <c r="R26" s="35" t="s">
        <v>76</v>
      </c>
      <c r="S26" s="36" t="s">
        <v>77</v>
      </c>
      <c r="T26" s="35" t="s">
        <v>78</v>
      </c>
      <c r="U26" s="36" t="s">
        <v>79</v>
      </c>
    </row>
    <row r="27" spans="2:22" ht="26.25" customHeight="1" thickBot="1" x14ac:dyDescent="0.55000000000000004">
      <c r="B27" s="37"/>
      <c r="C27" s="38"/>
      <c r="D27" s="38"/>
      <c r="E27" s="38"/>
      <c r="F27" s="38"/>
      <c r="G27" s="38"/>
      <c r="H27" s="39"/>
      <c r="I27" s="39"/>
      <c r="J27" s="39"/>
      <c r="K27" s="39"/>
      <c r="L27" s="39"/>
      <c r="M27" s="39"/>
      <c r="N27" s="39"/>
      <c r="O27" s="39"/>
      <c r="P27" s="40"/>
      <c r="Q27" s="41"/>
      <c r="R27" s="42" t="s">
        <v>80</v>
      </c>
      <c r="S27" s="41" t="s">
        <v>80</v>
      </c>
      <c r="T27" s="41" t="s">
        <v>80</v>
      </c>
      <c r="U27" s="41" t="s">
        <v>81</v>
      </c>
    </row>
    <row r="28" spans="2:22" ht="13.5" customHeight="1" thickBot="1" x14ac:dyDescent="0.55000000000000004">
      <c r="B28" s="98" t="s">
        <v>82</v>
      </c>
      <c r="C28" s="99"/>
      <c r="D28" s="99"/>
      <c r="E28" s="43"/>
      <c r="F28" s="43"/>
      <c r="G28" s="43"/>
      <c r="H28" s="44"/>
      <c r="I28" s="44"/>
      <c r="J28" s="44"/>
      <c r="K28" s="44"/>
      <c r="L28" s="44"/>
      <c r="M28" s="44"/>
      <c r="N28" s="44"/>
      <c r="O28" s="44"/>
      <c r="P28" s="45"/>
      <c r="Q28" s="45"/>
      <c r="R28" s="46">
        <f>747.397543</f>
        <v>747.39754300000004</v>
      </c>
      <c r="S28" s="46">
        <f>127.855027</f>
        <v>127.85502700000001</v>
      </c>
      <c r="T28" s="46">
        <f>94.24157337</f>
        <v>94.241573369999998</v>
      </c>
      <c r="U28" s="47">
        <f>+IF(ISERR(T28/S28*100),"N/A",T28/S28*100)</f>
        <v>73.709712931349969</v>
      </c>
    </row>
    <row r="29" spans="2:22" ht="13.5" customHeight="1" thickBot="1" x14ac:dyDescent="0.55000000000000004">
      <c r="B29" s="100" t="s">
        <v>83</v>
      </c>
      <c r="C29" s="101"/>
      <c r="D29" s="101"/>
      <c r="E29" s="48"/>
      <c r="F29" s="48"/>
      <c r="G29" s="48"/>
      <c r="H29" s="49"/>
      <c r="I29" s="49"/>
      <c r="J29" s="49"/>
      <c r="K29" s="49"/>
      <c r="L29" s="49"/>
      <c r="M29" s="49"/>
      <c r="N29" s="49"/>
      <c r="O29" s="49"/>
      <c r="P29" s="50"/>
      <c r="Q29" s="50"/>
      <c r="R29" s="46">
        <f>746.79862765</f>
        <v>746.79862764999996</v>
      </c>
      <c r="S29" s="46">
        <f>94.31253501</f>
        <v>94.312535010000005</v>
      </c>
      <c r="T29" s="46">
        <f>94.24157337</f>
        <v>94.241573369999998</v>
      </c>
      <c r="U29" s="47">
        <f>+IF(ISERR(T29/S29*100),"N/A",T29/S29*100)</f>
        <v>99.924759057751459</v>
      </c>
    </row>
    <row r="30" spans="2:22" ht="14.85" customHeight="1" thickTop="1" thickBot="1" x14ac:dyDescent="0.55000000000000004">
      <c r="B30" s="8" t="s">
        <v>84</v>
      </c>
      <c r="C30" s="9"/>
      <c r="D30" s="9"/>
      <c r="E30" s="9"/>
      <c r="F30" s="9"/>
      <c r="G30" s="9"/>
      <c r="H30" s="10"/>
      <c r="I30" s="10"/>
      <c r="J30" s="10"/>
      <c r="K30" s="10"/>
      <c r="L30" s="10"/>
      <c r="M30" s="10"/>
      <c r="N30" s="10"/>
      <c r="O30" s="10"/>
      <c r="P30" s="10"/>
      <c r="Q30" s="10"/>
      <c r="R30" s="10"/>
      <c r="S30" s="10"/>
      <c r="T30" s="10"/>
      <c r="U30" s="11"/>
    </row>
    <row r="31" spans="2:22" ht="44.25" customHeight="1" thickTop="1" x14ac:dyDescent="0.5">
      <c r="B31" s="102" t="s">
        <v>85</v>
      </c>
      <c r="C31" s="103"/>
      <c r="D31" s="103"/>
      <c r="E31" s="103"/>
      <c r="F31" s="103"/>
      <c r="G31" s="103"/>
      <c r="H31" s="103"/>
      <c r="I31" s="103"/>
      <c r="J31" s="103"/>
      <c r="K31" s="103"/>
      <c r="L31" s="103"/>
      <c r="M31" s="103"/>
      <c r="N31" s="103"/>
      <c r="O31" s="103"/>
      <c r="P31" s="103"/>
      <c r="Q31" s="103"/>
      <c r="R31" s="103"/>
      <c r="S31" s="103"/>
      <c r="T31" s="103"/>
      <c r="U31" s="104"/>
    </row>
    <row r="32" spans="2:22" ht="48.75" customHeight="1" x14ac:dyDescent="0.5">
      <c r="B32" s="92" t="s">
        <v>1080</v>
      </c>
      <c r="C32" s="93"/>
      <c r="D32" s="93"/>
      <c r="E32" s="93"/>
      <c r="F32" s="93"/>
      <c r="G32" s="93"/>
      <c r="H32" s="93"/>
      <c r="I32" s="93"/>
      <c r="J32" s="93"/>
      <c r="K32" s="93"/>
      <c r="L32" s="93"/>
      <c r="M32" s="93"/>
      <c r="N32" s="93"/>
      <c r="O32" s="93"/>
      <c r="P32" s="93"/>
      <c r="Q32" s="93"/>
      <c r="R32" s="93"/>
      <c r="S32" s="93"/>
      <c r="T32" s="93"/>
      <c r="U32" s="94"/>
    </row>
    <row r="33" spans="2:21" ht="27.75" customHeight="1" x14ac:dyDescent="0.5">
      <c r="B33" s="92" t="s">
        <v>1081</v>
      </c>
      <c r="C33" s="93"/>
      <c r="D33" s="93"/>
      <c r="E33" s="93"/>
      <c r="F33" s="93"/>
      <c r="G33" s="93"/>
      <c r="H33" s="93"/>
      <c r="I33" s="93"/>
      <c r="J33" s="93"/>
      <c r="K33" s="93"/>
      <c r="L33" s="93"/>
      <c r="M33" s="93"/>
      <c r="N33" s="93"/>
      <c r="O33" s="93"/>
      <c r="P33" s="93"/>
      <c r="Q33" s="93"/>
      <c r="R33" s="93"/>
      <c r="S33" s="93"/>
      <c r="T33" s="93"/>
      <c r="U33" s="94"/>
    </row>
  </sheetData>
  <mergeCells count="68">
    <mergeCell ref="B28:D28"/>
    <mergeCell ref="B29:D29"/>
    <mergeCell ref="B31:U31"/>
    <mergeCell ref="B33:U33"/>
    <mergeCell ref="B32:U32"/>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3"/>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358</v>
      </c>
      <c r="D4" s="61" t="s">
        <v>359</v>
      </c>
      <c r="E4" s="61"/>
      <c r="F4" s="61"/>
      <c r="G4" s="61"/>
      <c r="H4" s="61"/>
      <c r="I4" s="14"/>
      <c r="J4" s="15" t="s">
        <v>10</v>
      </c>
      <c r="K4" s="16" t="s">
        <v>11</v>
      </c>
      <c r="L4" s="62" t="s">
        <v>12</v>
      </c>
      <c r="M4" s="62"/>
      <c r="N4" s="62"/>
      <c r="O4" s="62"/>
      <c r="P4" s="15" t="s">
        <v>13</v>
      </c>
      <c r="Q4" s="62" t="s">
        <v>360</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327</v>
      </c>
      <c r="Q6" s="67"/>
      <c r="R6" s="19"/>
      <c r="S6" s="20" t="s">
        <v>24</v>
      </c>
      <c r="T6" s="67" t="s">
        <v>361</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142.5" customHeight="1" thickTop="1" thickBot="1" x14ac:dyDescent="0.55000000000000004">
      <c r="B11" s="23" t="s">
        <v>40</v>
      </c>
      <c r="C11" s="90" t="s">
        <v>362</v>
      </c>
      <c r="D11" s="90"/>
      <c r="E11" s="90"/>
      <c r="F11" s="90"/>
      <c r="G11" s="90"/>
      <c r="H11" s="90"/>
      <c r="I11" s="90" t="s">
        <v>1060</v>
      </c>
      <c r="J11" s="90"/>
      <c r="K11" s="90"/>
      <c r="L11" s="90" t="s">
        <v>363</v>
      </c>
      <c r="M11" s="90"/>
      <c r="N11" s="90"/>
      <c r="O11" s="90"/>
      <c r="P11" s="24" t="s">
        <v>196</v>
      </c>
      <c r="Q11" s="24" t="s">
        <v>44</v>
      </c>
      <c r="R11" s="24">
        <v>89.2</v>
      </c>
      <c r="S11" s="24" t="s">
        <v>45</v>
      </c>
      <c r="T11" s="24" t="s">
        <v>45</v>
      </c>
      <c r="U11" s="25" t="str">
        <f t="shared" ref="U11:U16" si="0">IF(ISERR(T11/S11*100),"N/A",T11/S11*100)</f>
        <v>N/A</v>
      </c>
    </row>
    <row r="12" spans="1:34" ht="130.5" customHeight="1" thickTop="1" thickBot="1" x14ac:dyDescent="0.55000000000000004">
      <c r="B12" s="23" t="s">
        <v>46</v>
      </c>
      <c r="C12" s="90" t="s">
        <v>364</v>
      </c>
      <c r="D12" s="90"/>
      <c r="E12" s="90"/>
      <c r="F12" s="90"/>
      <c r="G12" s="90"/>
      <c r="H12" s="90"/>
      <c r="I12" s="90" t="s">
        <v>1061</v>
      </c>
      <c r="J12" s="90"/>
      <c r="K12" s="90"/>
      <c r="L12" s="90" t="s">
        <v>365</v>
      </c>
      <c r="M12" s="90"/>
      <c r="N12" s="90"/>
      <c r="O12" s="90"/>
      <c r="P12" s="24" t="s">
        <v>49</v>
      </c>
      <c r="Q12" s="24" t="s">
        <v>44</v>
      </c>
      <c r="R12" s="24">
        <v>49.88</v>
      </c>
      <c r="S12" s="24" t="s">
        <v>45</v>
      </c>
      <c r="T12" s="24" t="s">
        <v>45</v>
      </c>
      <c r="U12" s="25" t="str">
        <f t="shared" si="0"/>
        <v>N/A</v>
      </c>
    </row>
    <row r="13" spans="1:34" ht="75" customHeight="1" thickTop="1" x14ac:dyDescent="0.5">
      <c r="B13" s="23" t="s">
        <v>51</v>
      </c>
      <c r="C13" s="90" t="s">
        <v>366</v>
      </c>
      <c r="D13" s="90"/>
      <c r="E13" s="90"/>
      <c r="F13" s="90"/>
      <c r="G13" s="90"/>
      <c r="H13" s="90"/>
      <c r="I13" s="90" t="s">
        <v>1062</v>
      </c>
      <c r="J13" s="90"/>
      <c r="K13" s="90"/>
      <c r="L13" s="90" t="s">
        <v>367</v>
      </c>
      <c r="M13" s="90"/>
      <c r="N13" s="90"/>
      <c r="O13" s="90"/>
      <c r="P13" s="24" t="s">
        <v>49</v>
      </c>
      <c r="Q13" s="24" t="s">
        <v>44</v>
      </c>
      <c r="R13" s="24">
        <v>56</v>
      </c>
      <c r="S13" s="24" t="s">
        <v>45</v>
      </c>
      <c r="T13" s="24" t="s">
        <v>45</v>
      </c>
      <c r="U13" s="25" t="str">
        <f t="shared" si="0"/>
        <v>N/A</v>
      </c>
    </row>
    <row r="14" spans="1:34" ht="75" customHeight="1" thickBot="1" x14ac:dyDescent="0.55000000000000004">
      <c r="B14" s="26" t="s">
        <v>55</v>
      </c>
      <c r="C14" s="91" t="s">
        <v>55</v>
      </c>
      <c r="D14" s="91"/>
      <c r="E14" s="91"/>
      <c r="F14" s="91"/>
      <c r="G14" s="91"/>
      <c r="H14" s="91"/>
      <c r="I14" s="91" t="s">
        <v>1063</v>
      </c>
      <c r="J14" s="91"/>
      <c r="K14" s="91"/>
      <c r="L14" s="91" t="s">
        <v>368</v>
      </c>
      <c r="M14" s="91"/>
      <c r="N14" s="91"/>
      <c r="O14" s="91"/>
      <c r="P14" s="27" t="s">
        <v>148</v>
      </c>
      <c r="Q14" s="27" t="s">
        <v>44</v>
      </c>
      <c r="R14" s="27">
        <v>4.5999999999999996</v>
      </c>
      <c r="S14" s="27" t="s">
        <v>45</v>
      </c>
      <c r="T14" s="27" t="s">
        <v>45</v>
      </c>
      <c r="U14" s="28" t="str">
        <f t="shared" si="0"/>
        <v>N/A</v>
      </c>
    </row>
    <row r="15" spans="1:34" ht="98.25" customHeight="1" thickTop="1" x14ac:dyDescent="0.5">
      <c r="B15" s="23" t="s">
        <v>60</v>
      </c>
      <c r="C15" s="90" t="s">
        <v>369</v>
      </c>
      <c r="D15" s="90"/>
      <c r="E15" s="90"/>
      <c r="F15" s="90"/>
      <c r="G15" s="90"/>
      <c r="H15" s="90"/>
      <c r="I15" s="90" t="s">
        <v>1064</v>
      </c>
      <c r="J15" s="90"/>
      <c r="K15" s="90"/>
      <c r="L15" s="90" t="s">
        <v>370</v>
      </c>
      <c r="M15" s="90"/>
      <c r="N15" s="90"/>
      <c r="O15" s="90"/>
      <c r="P15" s="24" t="s">
        <v>49</v>
      </c>
      <c r="Q15" s="24" t="s">
        <v>68</v>
      </c>
      <c r="R15" s="24">
        <v>89.74</v>
      </c>
      <c r="S15" s="24" t="s">
        <v>45</v>
      </c>
      <c r="T15" s="24" t="s">
        <v>45</v>
      </c>
      <c r="U15" s="25" t="str">
        <f t="shared" si="0"/>
        <v>N/A</v>
      </c>
    </row>
    <row r="16" spans="1:34" ht="75" customHeight="1" thickBot="1" x14ac:dyDescent="0.55000000000000004">
      <c r="B16" s="26" t="s">
        <v>55</v>
      </c>
      <c r="C16" s="91" t="s">
        <v>371</v>
      </c>
      <c r="D16" s="91"/>
      <c r="E16" s="91"/>
      <c r="F16" s="91"/>
      <c r="G16" s="91"/>
      <c r="H16" s="91"/>
      <c r="I16" s="91" t="s">
        <v>1065</v>
      </c>
      <c r="J16" s="91"/>
      <c r="K16" s="91"/>
      <c r="L16" s="91" t="s">
        <v>372</v>
      </c>
      <c r="M16" s="91"/>
      <c r="N16" s="91"/>
      <c r="O16" s="91"/>
      <c r="P16" s="27" t="s">
        <v>49</v>
      </c>
      <c r="Q16" s="27" t="s">
        <v>68</v>
      </c>
      <c r="R16" s="27">
        <v>89.74</v>
      </c>
      <c r="S16" s="27" t="s">
        <v>45</v>
      </c>
      <c r="T16" s="27" t="s">
        <v>45</v>
      </c>
      <c r="U16" s="28" t="str">
        <f t="shared" si="0"/>
        <v>N/A</v>
      </c>
    </row>
    <row r="17" spans="2:22" ht="22.5" customHeight="1" thickTop="1" thickBot="1" x14ac:dyDescent="0.55000000000000004">
      <c r="B17" s="8" t="s">
        <v>75</v>
      </c>
      <c r="C17" s="9"/>
      <c r="D17" s="9"/>
      <c r="E17" s="9"/>
      <c r="F17" s="9"/>
      <c r="G17" s="9"/>
      <c r="H17" s="10"/>
      <c r="I17" s="10"/>
      <c r="J17" s="10"/>
      <c r="K17" s="10"/>
      <c r="L17" s="10"/>
      <c r="M17" s="10"/>
      <c r="N17" s="10"/>
      <c r="O17" s="10"/>
      <c r="P17" s="10"/>
      <c r="Q17" s="10"/>
      <c r="R17" s="10"/>
      <c r="S17" s="10"/>
      <c r="T17" s="10"/>
      <c r="U17" s="11"/>
      <c r="V17" s="29"/>
    </row>
    <row r="18" spans="2:22" ht="26.25" customHeight="1" thickTop="1" x14ac:dyDescent="0.5">
      <c r="B18" s="30"/>
      <c r="C18" s="31"/>
      <c r="D18" s="31"/>
      <c r="E18" s="31"/>
      <c r="F18" s="31"/>
      <c r="G18" s="31"/>
      <c r="H18" s="32"/>
      <c r="I18" s="32"/>
      <c r="J18" s="32"/>
      <c r="K18" s="32"/>
      <c r="L18" s="32"/>
      <c r="M18" s="32"/>
      <c r="N18" s="32"/>
      <c r="O18" s="32"/>
      <c r="P18" s="33"/>
      <c r="Q18" s="34"/>
      <c r="R18" s="35" t="s">
        <v>76</v>
      </c>
      <c r="S18" s="36" t="s">
        <v>77</v>
      </c>
      <c r="T18" s="35" t="s">
        <v>78</v>
      </c>
      <c r="U18" s="36" t="s">
        <v>79</v>
      </c>
    </row>
    <row r="19" spans="2:22" ht="26.25" customHeight="1" thickBot="1" x14ac:dyDescent="0.55000000000000004">
      <c r="B19" s="37"/>
      <c r="C19" s="38"/>
      <c r="D19" s="38"/>
      <c r="E19" s="38"/>
      <c r="F19" s="38"/>
      <c r="G19" s="38"/>
      <c r="H19" s="39"/>
      <c r="I19" s="39"/>
      <c r="J19" s="39"/>
      <c r="K19" s="39"/>
      <c r="L19" s="39"/>
      <c r="M19" s="39"/>
      <c r="N19" s="39"/>
      <c r="O19" s="39"/>
      <c r="P19" s="40"/>
      <c r="Q19" s="41"/>
      <c r="R19" s="42" t="s">
        <v>80</v>
      </c>
      <c r="S19" s="41" t="s">
        <v>80</v>
      </c>
      <c r="T19" s="41" t="s">
        <v>80</v>
      </c>
      <c r="U19" s="41" t="s">
        <v>81</v>
      </c>
    </row>
    <row r="20" spans="2:22" ht="13.5" customHeight="1" thickBot="1" x14ac:dyDescent="0.55000000000000004">
      <c r="B20" s="98" t="s">
        <v>82</v>
      </c>
      <c r="C20" s="99"/>
      <c r="D20" s="99"/>
      <c r="E20" s="43"/>
      <c r="F20" s="43"/>
      <c r="G20" s="43"/>
      <c r="H20" s="44"/>
      <c r="I20" s="44"/>
      <c r="J20" s="44"/>
      <c r="K20" s="44"/>
      <c r="L20" s="44"/>
      <c r="M20" s="44"/>
      <c r="N20" s="44"/>
      <c r="O20" s="44"/>
      <c r="P20" s="45"/>
      <c r="Q20" s="45"/>
      <c r="R20" s="46">
        <f>3250.413542</f>
        <v>3250.4135419999998</v>
      </c>
      <c r="S20" s="46">
        <f>326.224242</f>
        <v>326.224242</v>
      </c>
      <c r="T20" s="46">
        <f>400.83458417</f>
        <v>400.83458417000003</v>
      </c>
      <c r="U20" s="47">
        <f>+IF(ISERR(T20/S20*100),"N/A",T20/S20*100)</f>
        <v>122.87087609203489</v>
      </c>
    </row>
    <row r="21" spans="2:22" ht="13.5" customHeight="1" thickBot="1" x14ac:dyDescent="0.55000000000000004">
      <c r="B21" s="100" t="s">
        <v>83</v>
      </c>
      <c r="C21" s="101"/>
      <c r="D21" s="101"/>
      <c r="E21" s="48"/>
      <c r="F21" s="48"/>
      <c r="G21" s="48"/>
      <c r="H21" s="49"/>
      <c r="I21" s="49"/>
      <c r="J21" s="49"/>
      <c r="K21" s="49"/>
      <c r="L21" s="49"/>
      <c r="M21" s="49"/>
      <c r="N21" s="49"/>
      <c r="O21" s="49"/>
      <c r="P21" s="50"/>
      <c r="Q21" s="50"/>
      <c r="R21" s="46">
        <f>3239.23935795</f>
        <v>3239.2393579499999</v>
      </c>
      <c r="S21" s="46">
        <f>401.18215575</f>
        <v>401.18215574999999</v>
      </c>
      <c r="T21" s="46">
        <f>400.83458417</f>
        <v>400.83458417000003</v>
      </c>
      <c r="U21" s="47">
        <f>+IF(ISERR(T21/S21*100),"N/A",T21/S21*100)</f>
        <v>99.913363150624136</v>
      </c>
    </row>
    <row r="22" spans="2:22" ht="14.85" customHeight="1" thickTop="1" thickBot="1" x14ac:dyDescent="0.55000000000000004">
      <c r="B22" s="8" t="s">
        <v>84</v>
      </c>
      <c r="C22" s="9"/>
      <c r="D22" s="9"/>
      <c r="E22" s="9"/>
      <c r="F22" s="9"/>
      <c r="G22" s="9"/>
      <c r="H22" s="10"/>
      <c r="I22" s="10"/>
      <c r="J22" s="10"/>
      <c r="K22" s="10"/>
      <c r="L22" s="10"/>
      <c r="M22" s="10"/>
      <c r="N22" s="10"/>
      <c r="O22" s="10"/>
      <c r="P22" s="10"/>
      <c r="Q22" s="10"/>
      <c r="R22" s="10"/>
      <c r="S22" s="10"/>
      <c r="T22" s="10"/>
      <c r="U22" s="11"/>
    </row>
    <row r="23" spans="2:22" ht="44.25" customHeight="1" thickTop="1" x14ac:dyDescent="0.5">
      <c r="B23" s="102" t="s">
        <v>85</v>
      </c>
      <c r="C23" s="103"/>
      <c r="D23" s="103"/>
      <c r="E23" s="103"/>
      <c r="F23" s="103"/>
      <c r="G23" s="103"/>
      <c r="H23" s="103"/>
      <c r="I23" s="103"/>
      <c r="J23" s="103"/>
      <c r="K23" s="103"/>
      <c r="L23" s="103"/>
      <c r="M23" s="103"/>
      <c r="N23" s="103"/>
      <c r="O23" s="103"/>
      <c r="P23" s="103"/>
      <c r="Q23" s="103"/>
      <c r="R23" s="103"/>
      <c r="S23" s="103"/>
      <c r="T23" s="103"/>
      <c r="U23" s="104"/>
    </row>
  </sheetData>
  <mergeCells count="42">
    <mergeCell ref="B20:D20"/>
    <mergeCell ref="B21:D21"/>
    <mergeCell ref="B23:U23"/>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8"/>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373</v>
      </c>
      <c r="D4" s="61" t="s">
        <v>374</v>
      </c>
      <c r="E4" s="61"/>
      <c r="F4" s="61"/>
      <c r="G4" s="61"/>
      <c r="H4" s="61"/>
      <c r="I4" s="14"/>
      <c r="J4" s="15" t="s">
        <v>10</v>
      </c>
      <c r="K4" s="16" t="s">
        <v>11</v>
      </c>
      <c r="L4" s="62" t="s">
        <v>12</v>
      </c>
      <c r="M4" s="62"/>
      <c r="N4" s="62"/>
      <c r="O4" s="62"/>
      <c r="P4" s="15" t="s">
        <v>13</v>
      </c>
      <c r="Q4" s="62" t="s">
        <v>375</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214</v>
      </c>
      <c r="Q6" s="67"/>
      <c r="R6" s="19"/>
      <c r="S6" s="20" t="s">
        <v>24</v>
      </c>
      <c r="T6" s="67" t="s">
        <v>376</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144.75" customHeight="1" thickTop="1" thickBot="1" x14ac:dyDescent="0.55000000000000004">
      <c r="B11" s="23" t="s">
        <v>40</v>
      </c>
      <c r="C11" s="90" t="s">
        <v>377</v>
      </c>
      <c r="D11" s="90"/>
      <c r="E11" s="90"/>
      <c r="F11" s="90"/>
      <c r="G11" s="90"/>
      <c r="H11" s="90"/>
      <c r="I11" s="90" t="s">
        <v>1049</v>
      </c>
      <c r="J11" s="90"/>
      <c r="K11" s="90"/>
      <c r="L11" s="90" t="s">
        <v>378</v>
      </c>
      <c r="M11" s="90"/>
      <c r="N11" s="90"/>
      <c r="O11" s="90"/>
      <c r="P11" s="24" t="s">
        <v>379</v>
      </c>
      <c r="Q11" s="24" t="s">
        <v>44</v>
      </c>
      <c r="R11" s="24">
        <v>2.2000000000000002</v>
      </c>
      <c r="S11" s="24" t="s">
        <v>45</v>
      </c>
      <c r="T11" s="24" t="s">
        <v>45</v>
      </c>
      <c r="U11" s="25" t="str">
        <f t="shared" ref="U11:U17" si="0">IF(ISERR(T11/S11*100),"N/A",T11/S11*100)</f>
        <v>N/A</v>
      </c>
    </row>
    <row r="12" spans="1:34" ht="75" customHeight="1" thickTop="1" thickBot="1" x14ac:dyDescent="0.55000000000000004">
      <c r="B12" s="23" t="s">
        <v>46</v>
      </c>
      <c r="C12" s="90" t="s">
        <v>380</v>
      </c>
      <c r="D12" s="90"/>
      <c r="E12" s="90"/>
      <c r="F12" s="90"/>
      <c r="G12" s="90"/>
      <c r="H12" s="90"/>
      <c r="I12" s="90" t="s">
        <v>1050</v>
      </c>
      <c r="J12" s="90"/>
      <c r="K12" s="90"/>
      <c r="L12" s="90" t="s">
        <v>381</v>
      </c>
      <c r="M12" s="90"/>
      <c r="N12" s="90"/>
      <c r="O12" s="90"/>
      <c r="P12" s="24" t="s">
        <v>49</v>
      </c>
      <c r="Q12" s="24" t="s">
        <v>44</v>
      </c>
      <c r="R12" s="24">
        <v>53.48</v>
      </c>
      <c r="S12" s="24" t="s">
        <v>45</v>
      </c>
      <c r="T12" s="24" t="s">
        <v>45</v>
      </c>
      <c r="U12" s="25" t="str">
        <f t="shared" si="0"/>
        <v>N/A</v>
      </c>
    </row>
    <row r="13" spans="1:34" ht="90" customHeight="1" thickTop="1" x14ac:dyDescent="0.5">
      <c r="B13" s="23" t="s">
        <v>51</v>
      </c>
      <c r="C13" s="90" t="s">
        <v>382</v>
      </c>
      <c r="D13" s="90"/>
      <c r="E13" s="90"/>
      <c r="F13" s="90"/>
      <c r="G13" s="90"/>
      <c r="H13" s="90"/>
      <c r="I13" s="90" t="s">
        <v>1051</v>
      </c>
      <c r="J13" s="90"/>
      <c r="K13" s="90"/>
      <c r="L13" s="90" t="s">
        <v>383</v>
      </c>
      <c r="M13" s="90"/>
      <c r="N13" s="90"/>
      <c r="O13" s="90"/>
      <c r="P13" s="24" t="s">
        <v>49</v>
      </c>
      <c r="Q13" s="24" t="s">
        <v>68</v>
      </c>
      <c r="R13" s="24">
        <v>87.5</v>
      </c>
      <c r="S13" s="24" t="s">
        <v>45</v>
      </c>
      <c r="T13" s="24" t="s">
        <v>45</v>
      </c>
      <c r="U13" s="25" t="str">
        <f t="shared" si="0"/>
        <v>N/A</v>
      </c>
    </row>
    <row r="14" spans="1:34" ht="93.75" customHeight="1" x14ac:dyDescent="0.5">
      <c r="B14" s="26" t="s">
        <v>55</v>
      </c>
      <c r="C14" s="91" t="s">
        <v>384</v>
      </c>
      <c r="D14" s="91"/>
      <c r="E14" s="91"/>
      <c r="F14" s="91"/>
      <c r="G14" s="91"/>
      <c r="H14" s="91"/>
      <c r="I14" s="91" t="s">
        <v>1052</v>
      </c>
      <c r="J14" s="91"/>
      <c r="K14" s="91"/>
      <c r="L14" s="91" t="s">
        <v>385</v>
      </c>
      <c r="M14" s="91"/>
      <c r="N14" s="91"/>
      <c r="O14" s="91"/>
      <c r="P14" s="27" t="s">
        <v>49</v>
      </c>
      <c r="Q14" s="27" t="s">
        <v>68</v>
      </c>
      <c r="R14" s="27">
        <v>100</v>
      </c>
      <c r="S14" s="27" t="s">
        <v>45</v>
      </c>
      <c r="T14" s="27" t="s">
        <v>45</v>
      </c>
      <c r="U14" s="28" t="str">
        <f t="shared" si="0"/>
        <v>N/A</v>
      </c>
    </row>
    <row r="15" spans="1:34" ht="97.5" customHeight="1" x14ac:dyDescent="0.5">
      <c r="B15" s="26" t="s">
        <v>55</v>
      </c>
      <c r="C15" s="91" t="s">
        <v>386</v>
      </c>
      <c r="D15" s="91"/>
      <c r="E15" s="91"/>
      <c r="F15" s="91"/>
      <c r="G15" s="91"/>
      <c r="H15" s="91"/>
      <c r="I15" s="91" t="s">
        <v>1053</v>
      </c>
      <c r="J15" s="91"/>
      <c r="K15" s="91"/>
      <c r="L15" s="91" t="s">
        <v>387</v>
      </c>
      <c r="M15" s="91"/>
      <c r="N15" s="91"/>
      <c r="O15" s="91"/>
      <c r="P15" s="27" t="s">
        <v>49</v>
      </c>
      <c r="Q15" s="27" t="s">
        <v>68</v>
      </c>
      <c r="R15" s="27">
        <v>100</v>
      </c>
      <c r="S15" s="27" t="s">
        <v>45</v>
      </c>
      <c r="T15" s="27" t="s">
        <v>45</v>
      </c>
      <c r="U15" s="28" t="str">
        <f t="shared" si="0"/>
        <v>N/A</v>
      </c>
    </row>
    <row r="16" spans="1:34" ht="102.75" customHeight="1" thickBot="1" x14ac:dyDescent="0.55000000000000004">
      <c r="B16" s="26" t="s">
        <v>55</v>
      </c>
      <c r="C16" s="91" t="s">
        <v>388</v>
      </c>
      <c r="D16" s="91"/>
      <c r="E16" s="91"/>
      <c r="F16" s="91"/>
      <c r="G16" s="91"/>
      <c r="H16" s="91"/>
      <c r="I16" s="91" t="s">
        <v>1054</v>
      </c>
      <c r="J16" s="91"/>
      <c r="K16" s="91"/>
      <c r="L16" s="91" t="s">
        <v>389</v>
      </c>
      <c r="M16" s="91"/>
      <c r="N16" s="91"/>
      <c r="O16" s="91"/>
      <c r="P16" s="27" t="s">
        <v>49</v>
      </c>
      <c r="Q16" s="27" t="s">
        <v>44</v>
      </c>
      <c r="R16" s="27">
        <v>100</v>
      </c>
      <c r="S16" s="27" t="s">
        <v>45</v>
      </c>
      <c r="T16" s="27" t="s">
        <v>45</v>
      </c>
      <c r="U16" s="28" t="str">
        <f t="shared" si="0"/>
        <v>N/A</v>
      </c>
    </row>
    <row r="17" spans="2:22" ht="75.75" customHeight="1" thickTop="1" x14ac:dyDescent="0.5">
      <c r="B17" s="23" t="s">
        <v>60</v>
      </c>
      <c r="C17" s="90" t="s">
        <v>390</v>
      </c>
      <c r="D17" s="90"/>
      <c r="E17" s="90"/>
      <c r="F17" s="90"/>
      <c r="G17" s="90"/>
      <c r="H17" s="90"/>
      <c r="I17" s="90" t="s">
        <v>1055</v>
      </c>
      <c r="J17" s="90"/>
      <c r="K17" s="90"/>
      <c r="L17" s="90" t="s">
        <v>391</v>
      </c>
      <c r="M17" s="90"/>
      <c r="N17" s="90"/>
      <c r="O17" s="90"/>
      <c r="P17" s="24" t="s">
        <v>49</v>
      </c>
      <c r="Q17" s="24" t="s">
        <v>68</v>
      </c>
      <c r="R17" s="24">
        <v>100</v>
      </c>
      <c r="S17" s="24" t="s">
        <v>45</v>
      </c>
      <c r="T17" s="24" t="s">
        <v>45</v>
      </c>
      <c r="U17" s="25" t="str">
        <f t="shared" si="0"/>
        <v>N/A</v>
      </c>
    </row>
    <row r="18" spans="2:22" ht="87" customHeight="1" x14ac:dyDescent="0.5">
      <c r="B18" s="26" t="s">
        <v>55</v>
      </c>
      <c r="C18" s="91" t="s">
        <v>392</v>
      </c>
      <c r="D18" s="91"/>
      <c r="E18" s="91"/>
      <c r="F18" s="91"/>
      <c r="G18" s="91"/>
      <c r="H18" s="91"/>
      <c r="I18" s="91" t="s">
        <v>1056</v>
      </c>
      <c r="J18" s="91"/>
      <c r="K18" s="91"/>
      <c r="L18" s="91" t="s">
        <v>393</v>
      </c>
      <c r="M18" s="91"/>
      <c r="N18" s="91"/>
      <c r="O18" s="91"/>
      <c r="P18" s="27" t="s">
        <v>49</v>
      </c>
      <c r="Q18" s="27" t="s">
        <v>68</v>
      </c>
      <c r="R18" s="27">
        <v>100</v>
      </c>
      <c r="S18" s="27" t="s">
        <v>45</v>
      </c>
      <c r="T18" s="27" t="s">
        <v>45</v>
      </c>
      <c r="U18" s="28" t="str">
        <f>IF(ISERR((S18-T18)*100/S18+100),"N/A",(S18-T18)*100/S18+100)</f>
        <v>N/A</v>
      </c>
    </row>
    <row r="19" spans="2:22" ht="111.75" customHeight="1" x14ac:dyDescent="0.5">
      <c r="B19" s="26" t="s">
        <v>55</v>
      </c>
      <c r="C19" s="91" t="s">
        <v>394</v>
      </c>
      <c r="D19" s="91"/>
      <c r="E19" s="91"/>
      <c r="F19" s="91"/>
      <c r="G19" s="91"/>
      <c r="H19" s="91"/>
      <c r="I19" s="91" t="s">
        <v>1057</v>
      </c>
      <c r="J19" s="91"/>
      <c r="K19" s="91"/>
      <c r="L19" s="91" t="s">
        <v>395</v>
      </c>
      <c r="M19" s="91"/>
      <c r="N19" s="91"/>
      <c r="O19" s="91"/>
      <c r="P19" s="27" t="s">
        <v>49</v>
      </c>
      <c r="Q19" s="27" t="s">
        <v>319</v>
      </c>
      <c r="R19" s="27">
        <v>100</v>
      </c>
      <c r="S19" s="27" t="s">
        <v>45</v>
      </c>
      <c r="T19" s="27" t="s">
        <v>45</v>
      </c>
      <c r="U19" s="28" t="str">
        <f>IF(ISERR(T19/S19*100),"N/A",T19/S19*100)</f>
        <v>N/A</v>
      </c>
    </row>
    <row r="20" spans="2:22" ht="97.5" customHeight="1" x14ac:dyDescent="0.5">
      <c r="B20" s="26" t="s">
        <v>55</v>
      </c>
      <c r="C20" s="91" t="s">
        <v>55</v>
      </c>
      <c r="D20" s="91"/>
      <c r="E20" s="91"/>
      <c r="F20" s="91"/>
      <c r="G20" s="91"/>
      <c r="H20" s="91"/>
      <c r="I20" s="91" t="s">
        <v>1058</v>
      </c>
      <c r="J20" s="91"/>
      <c r="K20" s="91"/>
      <c r="L20" s="91" t="s">
        <v>396</v>
      </c>
      <c r="M20" s="91"/>
      <c r="N20" s="91"/>
      <c r="O20" s="91"/>
      <c r="P20" s="27" t="s">
        <v>49</v>
      </c>
      <c r="Q20" s="27" t="s">
        <v>68</v>
      </c>
      <c r="R20" s="27">
        <v>100</v>
      </c>
      <c r="S20" s="27" t="s">
        <v>45</v>
      </c>
      <c r="T20" s="27" t="s">
        <v>45</v>
      </c>
      <c r="U20" s="28" t="str">
        <f>IF(ISERR(T20/S20*100),"N/A",T20/S20*100)</f>
        <v>N/A</v>
      </c>
    </row>
    <row r="21" spans="2:22" ht="75" customHeight="1" thickBot="1" x14ac:dyDescent="0.55000000000000004">
      <c r="B21" s="26" t="s">
        <v>55</v>
      </c>
      <c r="C21" s="91" t="s">
        <v>397</v>
      </c>
      <c r="D21" s="91"/>
      <c r="E21" s="91"/>
      <c r="F21" s="91"/>
      <c r="G21" s="91"/>
      <c r="H21" s="91"/>
      <c r="I21" s="91" t="s">
        <v>1059</v>
      </c>
      <c r="J21" s="91"/>
      <c r="K21" s="91"/>
      <c r="L21" s="91" t="s">
        <v>398</v>
      </c>
      <c r="M21" s="91"/>
      <c r="N21" s="91"/>
      <c r="O21" s="91"/>
      <c r="P21" s="27" t="s">
        <v>49</v>
      </c>
      <c r="Q21" s="27" t="s">
        <v>319</v>
      </c>
      <c r="R21" s="27">
        <v>100</v>
      </c>
      <c r="S21" s="27" t="s">
        <v>45</v>
      </c>
      <c r="T21" s="27" t="s">
        <v>45</v>
      </c>
      <c r="U21" s="28" t="str">
        <f>IF(ISERR(T21/S21*100),"N/A",T21/S21*100)</f>
        <v>N/A</v>
      </c>
    </row>
    <row r="22" spans="2:22" ht="22.5" customHeight="1" thickTop="1" thickBot="1" x14ac:dyDescent="0.55000000000000004">
      <c r="B22" s="8" t="s">
        <v>75</v>
      </c>
      <c r="C22" s="9"/>
      <c r="D22" s="9"/>
      <c r="E22" s="9"/>
      <c r="F22" s="9"/>
      <c r="G22" s="9"/>
      <c r="H22" s="10"/>
      <c r="I22" s="10"/>
      <c r="J22" s="10"/>
      <c r="K22" s="10"/>
      <c r="L22" s="10"/>
      <c r="M22" s="10"/>
      <c r="N22" s="10"/>
      <c r="O22" s="10"/>
      <c r="P22" s="10"/>
      <c r="Q22" s="10"/>
      <c r="R22" s="10"/>
      <c r="S22" s="10"/>
      <c r="T22" s="10"/>
      <c r="U22" s="11"/>
      <c r="V22" s="29"/>
    </row>
    <row r="23" spans="2:22" ht="26.25" customHeight="1" thickTop="1" x14ac:dyDescent="0.5">
      <c r="B23" s="30"/>
      <c r="C23" s="31"/>
      <c r="D23" s="31"/>
      <c r="E23" s="31"/>
      <c r="F23" s="31"/>
      <c r="G23" s="31"/>
      <c r="H23" s="32"/>
      <c r="I23" s="32"/>
      <c r="J23" s="32"/>
      <c r="K23" s="32"/>
      <c r="L23" s="32"/>
      <c r="M23" s="32"/>
      <c r="N23" s="32"/>
      <c r="O23" s="32"/>
      <c r="P23" s="33"/>
      <c r="Q23" s="34"/>
      <c r="R23" s="35" t="s">
        <v>76</v>
      </c>
      <c r="S23" s="36" t="s">
        <v>77</v>
      </c>
      <c r="T23" s="35" t="s">
        <v>78</v>
      </c>
      <c r="U23" s="36" t="s">
        <v>79</v>
      </c>
    </row>
    <row r="24" spans="2:22" ht="26.25" customHeight="1" thickBot="1" x14ac:dyDescent="0.55000000000000004">
      <c r="B24" s="37"/>
      <c r="C24" s="38"/>
      <c r="D24" s="38"/>
      <c r="E24" s="38"/>
      <c r="F24" s="38"/>
      <c r="G24" s="38"/>
      <c r="H24" s="39"/>
      <c r="I24" s="39"/>
      <c r="J24" s="39"/>
      <c r="K24" s="39"/>
      <c r="L24" s="39"/>
      <c r="M24" s="39"/>
      <c r="N24" s="39"/>
      <c r="O24" s="39"/>
      <c r="P24" s="40"/>
      <c r="Q24" s="41"/>
      <c r="R24" s="42" t="s">
        <v>80</v>
      </c>
      <c r="S24" s="41" t="s">
        <v>80</v>
      </c>
      <c r="T24" s="41" t="s">
        <v>80</v>
      </c>
      <c r="U24" s="41" t="s">
        <v>81</v>
      </c>
    </row>
    <row r="25" spans="2:22" ht="13.5" customHeight="1" thickBot="1" x14ac:dyDescent="0.55000000000000004">
      <c r="B25" s="98" t="s">
        <v>82</v>
      </c>
      <c r="C25" s="99"/>
      <c r="D25" s="99"/>
      <c r="E25" s="43"/>
      <c r="F25" s="43"/>
      <c r="G25" s="43"/>
      <c r="H25" s="44"/>
      <c r="I25" s="44"/>
      <c r="J25" s="44"/>
      <c r="K25" s="44"/>
      <c r="L25" s="44"/>
      <c r="M25" s="44"/>
      <c r="N25" s="44"/>
      <c r="O25" s="44"/>
      <c r="P25" s="45"/>
      <c r="Q25" s="45"/>
      <c r="R25" s="46">
        <f>2008.893626</f>
        <v>2008.893626</v>
      </c>
      <c r="S25" s="46">
        <f>1963.654987</f>
        <v>1963.6549869999999</v>
      </c>
      <c r="T25" s="46">
        <f>1945.28356977</f>
        <v>1945.28356977</v>
      </c>
      <c r="U25" s="47">
        <f>+IF(ISERR(T25/S25*100),"N/A",T25/S25*100)</f>
        <v>99.064427440073516</v>
      </c>
    </row>
    <row r="26" spans="2:22" ht="13.5" customHeight="1" thickBot="1" x14ac:dyDescent="0.55000000000000004">
      <c r="B26" s="100" t="s">
        <v>83</v>
      </c>
      <c r="C26" s="101"/>
      <c r="D26" s="101"/>
      <c r="E26" s="48"/>
      <c r="F26" s="48"/>
      <c r="G26" s="48"/>
      <c r="H26" s="49"/>
      <c r="I26" s="49"/>
      <c r="J26" s="49"/>
      <c r="K26" s="49"/>
      <c r="L26" s="49"/>
      <c r="M26" s="49"/>
      <c r="N26" s="49"/>
      <c r="O26" s="49"/>
      <c r="P26" s="50"/>
      <c r="Q26" s="50"/>
      <c r="R26" s="46">
        <f>2005.40539145</f>
        <v>2005.40539145</v>
      </c>
      <c r="S26" s="46">
        <f>1945.71185808999</f>
        <v>1945.7118580899901</v>
      </c>
      <c r="T26" s="46">
        <f>1945.28356977</f>
        <v>1945.28356977</v>
      </c>
      <c r="U26" s="47">
        <f>+IF(ISERR(T26/S26*100),"N/A",T26/S26*100)</f>
        <v>99.977988091185793</v>
      </c>
    </row>
    <row r="27" spans="2:22" ht="14.85" customHeight="1" thickTop="1" thickBot="1" x14ac:dyDescent="0.55000000000000004">
      <c r="B27" s="8" t="s">
        <v>84</v>
      </c>
      <c r="C27" s="9"/>
      <c r="D27" s="9"/>
      <c r="E27" s="9"/>
      <c r="F27" s="9"/>
      <c r="G27" s="9"/>
      <c r="H27" s="10"/>
      <c r="I27" s="10"/>
      <c r="J27" s="10"/>
      <c r="K27" s="10"/>
      <c r="L27" s="10"/>
      <c r="M27" s="10"/>
      <c r="N27" s="10"/>
      <c r="O27" s="10"/>
      <c r="P27" s="10"/>
      <c r="Q27" s="10"/>
      <c r="R27" s="10"/>
      <c r="S27" s="10"/>
      <c r="T27" s="10"/>
      <c r="U27" s="11"/>
    </row>
    <row r="28" spans="2:22" ht="44.25" customHeight="1" thickTop="1" x14ac:dyDescent="0.5">
      <c r="B28" s="102" t="s">
        <v>85</v>
      </c>
      <c r="C28" s="103"/>
      <c r="D28" s="103"/>
      <c r="E28" s="103"/>
      <c r="F28" s="103"/>
      <c r="G28" s="103"/>
      <c r="H28" s="103"/>
      <c r="I28" s="103"/>
      <c r="J28" s="103"/>
      <c r="K28" s="103"/>
      <c r="L28" s="103"/>
      <c r="M28" s="103"/>
      <c r="N28" s="103"/>
      <c r="O28" s="103"/>
      <c r="P28" s="103"/>
      <c r="Q28" s="103"/>
      <c r="R28" s="103"/>
      <c r="S28" s="103"/>
      <c r="T28" s="103"/>
      <c r="U28" s="104"/>
    </row>
  </sheetData>
  <mergeCells count="57">
    <mergeCell ref="B28:U28"/>
    <mergeCell ref="C21:H21"/>
    <mergeCell ref="I21:K21"/>
    <mergeCell ref="L21:O21"/>
    <mergeCell ref="B25:D25"/>
    <mergeCell ref="B26:D26"/>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H28"/>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399</v>
      </c>
      <c r="D4" s="61" t="s">
        <v>400</v>
      </c>
      <c r="E4" s="61"/>
      <c r="F4" s="61"/>
      <c r="G4" s="61"/>
      <c r="H4" s="61"/>
      <c r="I4" s="14"/>
      <c r="J4" s="15" t="s">
        <v>10</v>
      </c>
      <c r="K4" s="16" t="s">
        <v>11</v>
      </c>
      <c r="L4" s="62" t="s">
        <v>12</v>
      </c>
      <c r="M4" s="62"/>
      <c r="N4" s="62"/>
      <c r="O4" s="62"/>
      <c r="P4" s="15" t="s">
        <v>13</v>
      </c>
      <c r="Q4" s="62" t="s">
        <v>401</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327</v>
      </c>
      <c r="Q6" s="67"/>
      <c r="R6" s="19"/>
      <c r="S6" s="20" t="s">
        <v>24</v>
      </c>
      <c r="T6" s="67" t="s">
        <v>361</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75" customHeight="1" thickTop="1" thickBot="1" x14ac:dyDescent="0.55000000000000004">
      <c r="B11" s="23" t="s">
        <v>40</v>
      </c>
      <c r="C11" s="90" t="s">
        <v>402</v>
      </c>
      <c r="D11" s="90"/>
      <c r="E11" s="90"/>
      <c r="F11" s="90"/>
      <c r="G11" s="90"/>
      <c r="H11" s="90"/>
      <c r="I11" s="90" t="s">
        <v>1038</v>
      </c>
      <c r="J11" s="90"/>
      <c r="K11" s="90"/>
      <c r="L11" s="90" t="s">
        <v>403</v>
      </c>
      <c r="M11" s="90"/>
      <c r="N11" s="90"/>
      <c r="O11" s="90"/>
      <c r="P11" s="24" t="s">
        <v>49</v>
      </c>
      <c r="Q11" s="24" t="s">
        <v>44</v>
      </c>
      <c r="R11" s="24">
        <v>72.34</v>
      </c>
      <c r="S11" s="24" t="s">
        <v>45</v>
      </c>
      <c r="T11" s="24" t="s">
        <v>45</v>
      </c>
      <c r="U11" s="25" t="str">
        <f>IF(ISERR(T11/S11*100),"N/A",T11/S11*100)</f>
        <v>N/A</v>
      </c>
    </row>
    <row r="12" spans="1:34" ht="75" customHeight="1" thickTop="1" thickBot="1" x14ac:dyDescent="0.55000000000000004">
      <c r="B12" s="23" t="s">
        <v>46</v>
      </c>
      <c r="C12" s="90" t="s">
        <v>404</v>
      </c>
      <c r="D12" s="90"/>
      <c r="E12" s="90"/>
      <c r="F12" s="90"/>
      <c r="G12" s="90"/>
      <c r="H12" s="90"/>
      <c r="I12" s="90" t="s">
        <v>1039</v>
      </c>
      <c r="J12" s="90"/>
      <c r="K12" s="90"/>
      <c r="L12" s="90" t="s">
        <v>405</v>
      </c>
      <c r="M12" s="90"/>
      <c r="N12" s="90"/>
      <c r="O12" s="90"/>
      <c r="P12" s="24" t="s">
        <v>49</v>
      </c>
      <c r="Q12" s="24" t="s">
        <v>44</v>
      </c>
      <c r="R12" s="24">
        <v>64</v>
      </c>
      <c r="S12" s="24" t="s">
        <v>45</v>
      </c>
      <c r="T12" s="24" t="s">
        <v>45</v>
      </c>
      <c r="U12" s="25" t="str">
        <f>IF(ISERR(T12/S12*100),"N/A",T12/S12*100)</f>
        <v>N/A</v>
      </c>
    </row>
    <row r="13" spans="1:34" ht="75" customHeight="1" thickTop="1" x14ac:dyDescent="0.5">
      <c r="B13" s="23" t="s">
        <v>51</v>
      </c>
      <c r="C13" s="90" t="s">
        <v>406</v>
      </c>
      <c r="D13" s="90"/>
      <c r="E13" s="90"/>
      <c r="F13" s="90"/>
      <c r="G13" s="90"/>
      <c r="H13" s="90"/>
      <c r="I13" s="90" t="s">
        <v>1040</v>
      </c>
      <c r="J13" s="90"/>
      <c r="K13" s="90"/>
      <c r="L13" s="90" t="s">
        <v>407</v>
      </c>
      <c r="M13" s="90"/>
      <c r="N13" s="90"/>
      <c r="O13" s="90"/>
      <c r="P13" s="24" t="s">
        <v>49</v>
      </c>
      <c r="Q13" s="24" t="s">
        <v>44</v>
      </c>
      <c r="R13" s="24">
        <v>4</v>
      </c>
      <c r="S13" s="24" t="s">
        <v>45</v>
      </c>
      <c r="T13" s="24" t="s">
        <v>45</v>
      </c>
      <c r="U13" s="25" t="str">
        <f>IF(ISERR((S13-T13)*100/S13+100),"N/A",(S13-T13)*100/S13+100)</f>
        <v>N/A</v>
      </c>
    </row>
    <row r="14" spans="1:34" ht="75" customHeight="1" x14ac:dyDescent="0.5">
      <c r="B14" s="26" t="s">
        <v>55</v>
      </c>
      <c r="C14" s="91" t="s">
        <v>408</v>
      </c>
      <c r="D14" s="91"/>
      <c r="E14" s="91"/>
      <c r="F14" s="91"/>
      <c r="G14" s="91"/>
      <c r="H14" s="91"/>
      <c r="I14" s="91" t="s">
        <v>1041</v>
      </c>
      <c r="J14" s="91"/>
      <c r="K14" s="91"/>
      <c r="L14" s="91" t="s">
        <v>409</v>
      </c>
      <c r="M14" s="91"/>
      <c r="N14" s="91"/>
      <c r="O14" s="91"/>
      <c r="P14" s="27" t="s">
        <v>49</v>
      </c>
      <c r="Q14" s="27" t="s">
        <v>44</v>
      </c>
      <c r="R14" s="27">
        <v>64.97</v>
      </c>
      <c r="S14" s="27" t="s">
        <v>45</v>
      </c>
      <c r="T14" s="27" t="s">
        <v>45</v>
      </c>
      <c r="U14" s="28" t="str">
        <f t="shared" ref="U14:U21" si="0">IF(ISERR(T14/S14*100),"N/A",T14/S14*100)</f>
        <v>N/A</v>
      </c>
    </row>
    <row r="15" spans="1:34" ht="75" customHeight="1" thickBot="1" x14ac:dyDescent="0.55000000000000004">
      <c r="B15" s="26" t="s">
        <v>55</v>
      </c>
      <c r="C15" s="91" t="s">
        <v>410</v>
      </c>
      <c r="D15" s="91"/>
      <c r="E15" s="91"/>
      <c r="F15" s="91"/>
      <c r="G15" s="91"/>
      <c r="H15" s="91"/>
      <c r="I15" s="91" t="s">
        <v>1042</v>
      </c>
      <c r="J15" s="91"/>
      <c r="K15" s="91"/>
      <c r="L15" s="91" t="s">
        <v>411</v>
      </c>
      <c r="M15" s="91"/>
      <c r="N15" s="91"/>
      <c r="O15" s="91"/>
      <c r="P15" s="27" t="s">
        <v>49</v>
      </c>
      <c r="Q15" s="27" t="s">
        <v>44</v>
      </c>
      <c r="R15" s="27">
        <v>70.41</v>
      </c>
      <c r="S15" s="27" t="s">
        <v>45</v>
      </c>
      <c r="T15" s="27" t="s">
        <v>45</v>
      </c>
      <c r="U15" s="28" t="str">
        <f t="shared" si="0"/>
        <v>N/A</v>
      </c>
    </row>
    <row r="16" spans="1:34" ht="75" customHeight="1" thickTop="1" x14ac:dyDescent="0.5">
      <c r="B16" s="23" t="s">
        <v>60</v>
      </c>
      <c r="C16" s="90" t="s">
        <v>412</v>
      </c>
      <c r="D16" s="90"/>
      <c r="E16" s="90"/>
      <c r="F16" s="90"/>
      <c r="G16" s="90"/>
      <c r="H16" s="90"/>
      <c r="I16" s="90" t="s">
        <v>1043</v>
      </c>
      <c r="J16" s="90"/>
      <c r="K16" s="90"/>
      <c r="L16" s="90" t="s">
        <v>413</v>
      </c>
      <c r="M16" s="90"/>
      <c r="N16" s="90"/>
      <c r="O16" s="90"/>
      <c r="P16" s="24" t="s">
        <v>49</v>
      </c>
      <c r="Q16" s="24" t="s">
        <v>335</v>
      </c>
      <c r="R16" s="24">
        <v>45.26</v>
      </c>
      <c r="S16" s="24" t="s">
        <v>45</v>
      </c>
      <c r="T16" s="24" t="s">
        <v>45</v>
      </c>
      <c r="U16" s="25" t="str">
        <f t="shared" si="0"/>
        <v>N/A</v>
      </c>
    </row>
    <row r="17" spans="2:22" ht="75" customHeight="1" x14ac:dyDescent="0.5">
      <c r="B17" s="26" t="s">
        <v>55</v>
      </c>
      <c r="C17" s="91" t="s">
        <v>414</v>
      </c>
      <c r="D17" s="91"/>
      <c r="E17" s="91"/>
      <c r="F17" s="91"/>
      <c r="G17" s="91"/>
      <c r="H17" s="91"/>
      <c r="I17" s="91" t="s">
        <v>1044</v>
      </c>
      <c r="J17" s="91"/>
      <c r="K17" s="91"/>
      <c r="L17" s="91" t="s">
        <v>415</v>
      </c>
      <c r="M17" s="91"/>
      <c r="N17" s="91"/>
      <c r="O17" s="91"/>
      <c r="P17" s="27" t="s">
        <v>49</v>
      </c>
      <c r="Q17" s="27" t="s">
        <v>68</v>
      </c>
      <c r="R17" s="27">
        <v>40.1</v>
      </c>
      <c r="S17" s="27" t="s">
        <v>45</v>
      </c>
      <c r="T17" s="27" t="s">
        <v>45</v>
      </c>
      <c r="U17" s="28" t="str">
        <f t="shared" si="0"/>
        <v>N/A</v>
      </c>
    </row>
    <row r="18" spans="2:22" ht="75" customHeight="1" x14ac:dyDescent="0.5">
      <c r="B18" s="26" t="s">
        <v>55</v>
      </c>
      <c r="C18" s="91" t="s">
        <v>416</v>
      </c>
      <c r="D18" s="91"/>
      <c r="E18" s="91"/>
      <c r="F18" s="91"/>
      <c r="G18" s="91"/>
      <c r="H18" s="91"/>
      <c r="I18" s="91" t="s">
        <v>1045</v>
      </c>
      <c r="J18" s="91"/>
      <c r="K18" s="91"/>
      <c r="L18" s="91" t="s">
        <v>417</v>
      </c>
      <c r="M18" s="91"/>
      <c r="N18" s="91"/>
      <c r="O18" s="91"/>
      <c r="P18" s="27" t="s">
        <v>49</v>
      </c>
      <c r="Q18" s="27" t="s">
        <v>68</v>
      </c>
      <c r="R18" s="27">
        <v>81</v>
      </c>
      <c r="S18" s="27" t="s">
        <v>45</v>
      </c>
      <c r="T18" s="27" t="s">
        <v>45</v>
      </c>
      <c r="U18" s="28" t="str">
        <f t="shared" si="0"/>
        <v>N/A</v>
      </c>
    </row>
    <row r="19" spans="2:22" ht="75" customHeight="1" x14ac:dyDescent="0.5">
      <c r="B19" s="26" t="s">
        <v>55</v>
      </c>
      <c r="C19" s="91" t="s">
        <v>418</v>
      </c>
      <c r="D19" s="91"/>
      <c r="E19" s="91"/>
      <c r="F19" s="91"/>
      <c r="G19" s="91"/>
      <c r="H19" s="91"/>
      <c r="I19" s="91" t="s">
        <v>1046</v>
      </c>
      <c r="J19" s="91"/>
      <c r="K19" s="91"/>
      <c r="L19" s="91" t="s">
        <v>419</v>
      </c>
      <c r="M19" s="91"/>
      <c r="N19" s="91"/>
      <c r="O19" s="91"/>
      <c r="P19" s="27" t="s">
        <v>49</v>
      </c>
      <c r="Q19" s="27" t="s">
        <v>68</v>
      </c>
      <c r="R19" s="27">
        <v>50</v>
      </c>
      <c r="S19" s="27" t="s">
        <v>45</v>
      </c>
      <c r="T19" s="27" t="s">
        <v>45</v>
      </c>
      <c r="U19" s="28" t="str">
        <f t="shared" si="0"/>
        <v>N/A</v>
      </c>
    </row>
    <row r="20" spans="2:22" ht="75" customHeight="1" x14ac:dyDescent="0.5">
      <c r="B20" s="26" t="s">
        <v>55</v>
      </c>
      <c r="C20" s="91" t="s">
        <v>420</v>
      </c>
      <c r="D20" s="91"/>
      <c r="E20" s="91"/>
      <c r="F20" s="91"/>
      <c r="G20" s="91"/>
      <c r="H20" s="91"/>
      <c r="I20" s="91" t="s">
        <v>1047</v>
      </c>
      <c r="J20" s="91"/>
      <c r="K20" s="91"/>
      <c r="L20" s="91" t="s">
        <v>421</v>
      </c>
      <c r="M20" s="91"/>
      <c r="N20" s="91"/>
      <c r="O20" s="91"/>
      <c r="P20" s="27" t="s">
        <v>49</v>
      </c>
      <c r="Q20" s="27" t="s">
        <v>68</v>
      </c>
      <c r="R20" s="27">
        <v>70.260000000000005</v>
      </c>
      <c r="S20" s="27" t="s">
        <v>45</v>
      </c>
      <c r="T20" s="27" t="s">
        <v>45</v>
      </c>
      <c r="U20" s="28" t="str">
        <f t="shared" si="0"/>
        <v>N/A</v>
      </c>
    </row>
    <row r="21" spans="2:22" ht="75" customHeight="1" thickBot="1" x14ac:dyDescent="0.55000000000000004">
      <c r="B21" s="26" t="s">
        <v>55</v>
      </c>
      <c r="C21" s="91" t="s">
        <v>422</v>
      </c>
      <c r="D21" s="91"/>
      <c r="E21" s="91"/>
      <c r="F21" s="91"/>
      <c r="G21" s="91"/>
      <c r="H21" s="91"/>
      <c r="I21" s="91" t="s">
        <v>1048</v>
      </c>
      <c r="J21" s="91"/>
      <c r="K21" s="91"/>
      <c r="L21" s="91" t="s">
        <v>423</v>
      </c>
      <c r="M21" s="91"/>
      <c r="N21" s="91"/>
      <c r="O21" s="91"/>
      <c r="P21" s="27" t="s">
        <v>49</v>
      </c>
      <c r="Q21" s="27" t="s">
        <v>68</v>
      </c>
      <c r="R21" s="27">
        <v>70.260000000000005</v>
      </c>
      <c r="S21" s="27" t="s">
        <v>45</v>
      </c>
      <c r="T21" s="27" t="s">
        <v>45</v>
      </c>
      <c r="U21" s="28" t="str">
        <f t="shared" si="0"/>
        <v>N/A</v>
      </c>
    </row>
    <row r="22" spans="2:22" ht="22.5" customHeight="1" thickTop="1" thickBot="1" x14ac:dyDescent="0.55000000000000004">
      <c r="B22" s="8" t="s">
        <v>75</v>
      </c>
      <c r="C22" s="9"/>
      <c r="D22" s="9"/>
      <c r="E22" s="9"/>
      <c r="F22" s="9"/>
      <c r="G22" s="9"/>
      <c r="H22" s="10"/>
      <c r="I22" s="10"/>
      <c r="J22" s="10"/>
      <c r="K22" s="10"/>
      <c r="L22" s="10"/>
      <c r="M22" s="10"/>
      <c r="N22" s="10"/>
      <c r="O22" s="10"/>
      <c r="P22" s="10"/>
      <c r="Q22" s="10"/>
      <c r="R22" s="10"/>
      <c r="S22" s="10"/>
      <c r="T22" s="10"/>
      <c r="U22" s="11"/>
      <c r="V22" s="29"/>
    </row>
    <row r="23" spans="2:22" ht="26.25" customHeight="1" thickTop="1" x14ac:dyDescent="0.5">
      <c r="B23" s="30"/>
      <c r="C23" s="31"/>
      <c r="D23" s="31"/>
      <c r="E23" s="31"/>
      <c r="F23" s="31"/>
      <c r="G23" s="31"/>
      <c r="H23" s="32"/>
      <c r="I23" s="32"/>
      <c r="J23" s="32"/>
      <c r="K23" s="32"/>
      <c r="L23" s="32"/>
      <c r="M23" s="32"/>
      <c r="N23" s="32"/>
      <c r="O23" s="32"/>
      <c r="P23" s="33"/>
      <c r="Q23" s="34"/>
      <c r="R23" s="35" t="s">
        <v>76</v>
      </c>
      <c r="S23" s="36" t="s">
        <v>77</v>
      </c>
      <c r="T23" s="35" t="s">
        <v>78</v>
      </c>
      <c r="U23" s="36" t="s">
        <v>79</v>
      </c>
    </row>
    <row r="24" spans="2:22" ht="26.25" customHeight="1" thickBot="1" x14ac:dyDescent="0.55000000000000004">
      <c r="B24" s="37"/>
      <c r="C24" s="38"/>
      <c r="D24" s="38"/>
      <c r="E24" s="38"/>
      <c r="F24" s="38"/>
      <c r="G24" s="38"/>
      <c r="H24" s="39"/>
      <c r="I24" s="39"/>
      <c r="J24" s="39"/>
      <c r="K24" s="39"/>
      <c r="L24" s="39"/>
      <c r="M24" s="39"/>
      <c r="N24" s="39"/>
      <c r="O24" s="39"/>
      <c r="P24" s="40"/>
      <c r="Q24" s="41"/>
      <c r="R24" s="42" t="s">
        <v>80</v>
      </c>
      <c r="S24" s="41" t="s">
        <v>80</v>
      </c>
      <c r="T24" s="41" t="s">
        <v>80</v>
      </c>
      <c r="U24" s="41" t="s">
        <v>81</v>
      </c>
    </row>
    <row r="25" spans="2:22" ht="13.5" customHeight="1" thickBot="1" x14ac:dyDescent="0.55000000000000004">
      <c r="B25" s="98" t="s">
        <v>82</v>
      </c>
      <c r="C25" s="99"/>
      <c r="D25" s="99"/>
      <c r="E25" s="43"/>
      <c r="F25" s="43"/>
      <c r="G25" s="43"/>
      <c r="H25" s="44"/>
      <c r="I25" s="44"/>
      <c r="J25" s="44"/>
      <c r="K25" s="44"/>
      <c r="L25" s="44"/>
      <c r="M25" s="44"/>
      <c r="N25" s="44"/>
      <c r="O25" s="44"/>
      <c r="P25" s="45"/>
      <c r="Q25" s="45"/>
      <c r="R25" s="46">
        <f>299.546225</f>
        <v>299.54622499999999</v>
      </c>
      <c r="S25" s="46">
        <f>289.570966</f>
        <v>289.570966</v>
      </c>
      <c r="T25" s="46">
        <f>10.0599299</f>
        <v>10.0599299</v>
      </c>
      <c r="U25" s="47">
        <f>+IF(ISERR(T25/S25*100),"N/A",T25/S25*100)</f>
        <v>3.4740809960899193</v>
      </c>
    </row>
    <row r="26" spans="2:22" ht="13.5" customHeight="1" thickBot="1" x14ac:dyDescent="0.55000000000000004">
      <c r="B26" s="100" t="s">
        <v>83</v>
      </c>
      <c r="C26" s="101"/>
      <c r="D26" s="101"/>
      <c r="E26" s="48"/>
      <c r="F26" s="48"/>
      <c r="G26" s="48"/>
      <c r="H26" s="49"/>
      <c r="I26" s="49"/>
      <c r="J26" s="49"/>
      <c r="K26" s="49"/>
      <c r="L26" s="49"/>
      <c r="M26" s="49"/>
      <c r="N26" s="49"/>
      <c r="O26" s="49"/>
      <c r="P26" s="50"/>
      <c r="Q26" s="50"/>
      <c r="R26" s="46">
        <f>312.15127788</f>
        <v>312.15127788000001</v>
      </c>
      <c r="S26" s="46">
        <f>10.3639776</f>
        <v>10.3639776</v>
      </c>
      <c r="T26" s="46">
        <f>10.0599299</f>
        <v>10.0599299</v>
      </c>
      <c r="U26" s="47">
        <f>+IF(ISERR(T26/S26*100),"N/A",T26/S26*100)</f>
        <v>97.066302999342639</v>
      </c>
    </row>
    <row r="27" spans="2:22" ht="14.85" customHeight="1" thickTop="1" thickBot="1" x14ac:dyDescent="0.55000000000000004">
      <c r="B27" s="8" t="s">
        <v>84</v>
      </c>
      <c r="C27" s="9"/>
      <c r="D27" s="9"/>
      <c r="E27" s="9"/>
      <c r="F27" s="9"/>
      <c r="G27" s="9"/>
      <c r="H27" s="10"/>
      <c r="I27" s="10"/>
      <c r="J27" s="10"/>
      <c r="K27" s="10"/>
      <c r="L27" s="10"/>
      <c r="M27" s="10"/>
      <c r="N27" s="10"/>
      <c r="O27" s="10"/>
      <c r="P27" s="10"/>
      <c r="Q27" s="10"/>
      <c r="R27" s="10"/>
      <c r="S27" s="10"/>
      <c r="T27" s="10"/>
      <c r="U27" s="11"/>
    </row>
    <row r="28" spans="2:22" ht="44.25" customHeight="1" thickTop="1" x14ac:dyDescent="0.5">
      <c r="B28" s="102" t="s">
        <v>85</v>
      </c>
      <c r="C28" s="103"/>
      <c r="D28" s="103"/>
      <c r="E28" s="103"/>
      <c r="F28" s="103"/>
      <c r="G28" s="103"/>
      <c r="H28" s="103"/>
      <c r="I28" s="103"/>
      <c r="J28" s="103"/>
      <c r="K28" s="103"/>
      <c r="L28" s="103"/>
      <c r="M28" s="103"/>
      <c r="N28" s="103"/>
      <c r="O28" s="103"/>
      <c r="P28" s="103"/>
      <c r="Q28" s="103"/>
      <c r="R28" s="103"/>
      <c r="S28" s="103"/>
      <c r="T28" s="103"/>
      <c r="U28" s="104"/>
    </row>
  </sheetData>
  <mergeCells count="57">
    <mergeCell ref="B28:U28"/>
    <mergeCell ref="C21:H21"/>
    <mergeCell ref="I21:K21"/>
    <mergeCell ref="L21:O21"/>
    <mergeCell ref="B25:D25"/>
    <mergeCell ref="B26:D26"/>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7"/>
  <sheetViews>
    <sheetView tabSelected="1" view="pageBreakPreview" topLeftCell="A16"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424</v>
      </c>
      <c r="D4" s="61" t="s">
        <v>425</v>
      </c>
      <c r="E4" s="61"/>
      <c r="F4" s="61"/>
      <c r="G4" s="61"/>
      <c r="H4" s="61"/>
      <c r="I4" s="14"/>
      <c r="J4" s="15" t="s">
        <v>10</v>
      </c>
      <c r="K4" s="16" t="s">
        <v>11</v>
      </c>
      <c r="L4" s="62" t="s">
        <v>12</v>
      </c>
      <c r="M4" s="62"/>
      <c r="N4" s="62"/>
      <c r="O4" s="62"/>
      <c r="P4" s="15" t="s">
        <v>13</v>
      </c>
      <c r="Q4" s="62" t="s">
        <v>426</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214</v>
      </c>
      <c r="Q6" s="67"/>
      <c r="R6" s="19"/>
      <c r="S6" s="20" t="s">
        <v>24</v>
      </c>
      <c r="T6" s="67" t="s">
        <v>376</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95.25" customHeight="1" thickTop="1" thickBot="1" x14ac:dyDescent="0.55000000000000004">
      <c r="B11" s="23" t="s">
        <v>40</v>
      </c>
      <c r="C11" s="90" t="s">
        <v>427</v>
      </c>
      <c r="D11" s="90"/>
      <c r="E11" s="90"/>
      <c r="F11" s="90"/>
      <c r="G11" s="90"/>
      <c r="H11" s="90"/>
      <c r="I11" s="90" t="s">
        <v>1028</v>
      </c>
      <c r="J11" s="90"/>
      <c r="K11" s="90"/>
      <c r="L11" s="90" t="s">
        <v>428</v>
      </c>
      <c r="M11" s="90"/>
      <c r="N11" s="90"/>
      <c r="O11" s="90"/>
      <c r="P11" s="24" t="s">
        <v>429</v>
      </c>
      <c r="Q11" s="24" t="s">
        <v>44</v>
      </c>
      <c r="R11" s="24">
        <v>100</v>
      </c>
      <c r="S11" s="24" t="s">
        <v>45</v>
      </c>
      <c r="T11" s="24" t="s">
        <v>45</v>
      </c>
      <c r="U11" s="25" t="str">
        <f t="shared" ref="U11:U16" si="0">IF(ISERR(T11/S11*100),"N/A",T11/S11*100)</f>
        <v>N/A</v>
      </c>
    </row>
    <row r="12" spans="1:34" ht="100.5" customHeight="1" thickTop="1" thickBot="1" x14ac:dyDescent="0.55000000000000004">
      <c r="B12" s="23" t="s">
        <v>46</v>
      </c>
      <c r="C12" s="90" t="s">
        <v>430</v>
      </c>
      <c r="D12" s="90"/>
      <c r="E12" s="90"/>
      <c r="F12" s="90"/>
      <c r="G12" s="90"/>
      <c r="H12" s="90"/>
      <c r="I12" s="90" t="s">
        <v>1029</v>
      </c>
      <c r="J12" s="90"/>
      <c r="K12" s="90"/>
      <c r="L12" s="90" t="s">
        <v>431</v>
      </c>
      <c r="M12" s="90"/>
      <c r="N12" s="90"/>
      <c r="O12" s="90"/>
      <c r="P12" s="24" t="s">
        <v>432</v>
      </c>
      <c r="Q12" s="24" t="s">
        <v>433</v>
      </c>
      <c r="R12" s="24">
        <v>90</v>
      </c>
      <c r="S12" s="24" t="s">
        <v>45</v>
      </c>
      <c r="T12" s="24" t="s">
        <v>45</v>
      </c>
      <c r="U12" s="25" t="str">
        <f t="shared" si="0"/>
        <v>N/A</v>
      </c>
    </row>
    <row r="13" spans="1:34" ht="124.5" customHeight="1" thickTop="1" x14ac:dyDescent="0.5">
      <c r="B13" s="23" t="s">
        <v>51</v>
      </c>
      <c r="C13" s="90" t="s">
        <v>434</v>
      </c>
      <c r="D13" s="90"/>
      <c r="E13" s="90"/>
      <c r="F13" s="90"/>
      <c r="G13" s="90"/>
      <c r="H13" s="90"/>
      <c r="I13" s="90" t="s">
        <v>1030</v>
      </c>
      <c r="J13" s="90"/>
      <c r="K13" s="90"/>
      <c r="L13" s="90" t="s">
        <v>435</v>
      </c>
      <c r="M13" s="90"/>
      <c r="N13" s="90"/>
      <c r="O13" s="90"/>
      <c r="P13" s="24" t="s">
        <v>436</v>
      </c>
      <c r="Q13" s="24" t="s">
        <v>131</v>
      </c>
      <c r="R13" s="51">
        <v>3000</v>
      </c>
      <c r="S13" s="51">
        <v>1500</v>
      </c>
      <c r="T13" s="51">
        <v>0</v>
      </c>
      <c r="U13" s="25">
        <f t="shared" si="0"/>
        <v>0</v>
      </c>
    </row>
    <row r="14" spans="1:34" ht="75" customHeight="1" thickBot="1" x14ac:dyDescent="0.55000000000000004">
      <c r="B14" s="26" t="s">
        <v>55</v>
      </c>
      <c r="C14" s="91" t="s">
        <v>437</v>
      </c>
      <c r="D14" s="91"/>
      <c r="E14" s="91"/>
      <c r="F14" s="91"/>
      <c r="G14" s="91"/>
      <c r="H14" s="91"/>
      <c r="I14" s="91" t="s">
        <v>1031</v>
      </c>
      <c r="J14" s="91"/>
      <c r="K14" s="91"/>
      <c r="L14" s="91" t="s">
        <v>438</v>
      </c>
      <c r="M14" s="91"/>
      <c r="N14" s="91"/>
      <c r="O14" s="91"/>
      <c r="P14" s="27" t="s">
        <v>439</v>
      </c>
      <c r="Q14" s="27" t="s">
        <v>126</v>
      </c>
      <c r="R14" s="52">
        <v>15737</v>
      </c>
      <c r="S14" s="52">
        <v>7868</v>
      </c>
      <c r="T14" s="52">
        <v>0</v>
      </c>
      <c r="U14" s="28">
        <f t="shared" si="0"/>
        <v>0</v>
      </c>
    </row>
    <row r="15" spans="1:34" ht="75" customHeight="1" thickTop="1" x14ac:dyDescent="0.5">
      <c r="B15" s="23" t="s">
        <v>60</v>
      </c>
      <c r="C15" s="90" t="s">
        <v>440</v>
      </c>
      <c r="D15" s="90"/>
      <c r="E15" s="90"/>
      <c r="F15" s="90"/>
      <c r="G15" s="90"/>
      <c r="H15" s="90"/>
      <c r="I15" s="90" t="s">
        <v>1032</v>
      </c>
      <c r="J15" s="90"/>
      <c r="K15" s="90"/>
      <c r="L15" s="90" t="s">
        <v>441</v>
      </c>
      <c r="M15" s="90"/>
      <c r="N15" s="90"/>
      <c r="O15" s="90"/>
      <c r="P15" s="24" t="s">
        <v>442</v>
      </c>
      <c r="Q15" s="24" t="s">
        <v>64</v>
      </c>
      <c r="R15" s="51">
        <v>8</v>
      </c>
      <c r="S15" s="51">
        <v>4</v>
      </c>
      <c r="T15" s="51">
        <v>4</v>
      </c>
      <c r="U15" s="25">
        <f t="shared" si="0"/>
        <v>100</v>
      </c>
    </row>
    <row r="16" spans="1:34" ht="75" customHeight="1" thickBot="1" x14ac:dyDescent="0.55000000000000004">
      <c r="B16" s="26" t="s">
        <v>55</v>
      </c>
      <c r="C16" s="91" t="s">
        <v>443</v>
      </c>
      <c r="D16" s="91"/>
      <c r="E16" s="91"/>
      <c r="F16" s="91"/>
      <c r="G16" s="91"/>
      <c r="H16" s="91"/>
      <c r="I16" s="91" t="s">
        <v>1033</v>
      </c>
      <c r="J16" s="91"/>
      <c r="K16" s="91"/>
      <c r="L16" s="91" t="s">
        <v>444</v>
      </c>
      <c r="M16" s="91"/>
      <c r="N16" s="91"/>
      <c r="O16" s="91"/>
      <c r="P16" s="27" t="s">
        <v>445</v>
      </c>
      <c r="Q16" s="27" t="s">
        <v>64</v>
      </c>
      <c r="R16" s="27">
        <v>100</v>
      </c>
      <c r="S16" s="27">
        <v>100</v>
      </c>
      <c r="T16" s="27">
        <v>25</v>
      </c>
      <c r="U16" s="28">
        <f t="shared" si="0"/>
        <v>25</v>
      </c>
    </row>
    <row r="17" spans="2:22" ht="22.5" customHeight="1" thickTop="1" thickBot="1" x14ac:dyDescent="0.55000000000000004">
      <c r="B17" s="8" t="s">
        <v>75</v>
      </c>
      <c r="C17" s="9"/>
      <c r="D17" s="9"/>
      <c r="E17" s="9"/>
      <c r="F17" s="9"/>
      <c r="G17" s="9"/>
      <c r="H17" s="10"/>
      <c r="I17" s="10"/>
      <c r="J17" s="10"/>
      <c r="K17" s="10"/>
      <c r="L17" s="10"/>
      <c r="M17" s="10"/>
      <c r="N17" s="10"/>
      <c r="O17" s="10"/>
      <c r="P17" s="10"/>
      <c r="Q17" s="10"/>
      <c r="R17" s="10"/>
      <c r="S17" s="10"/>
      <c r="T17" s="10"/>
      <c r="U17" s="11"/>
      <c r="V17" s="29"/>
    </row>
    <row r="18" spans="2:22" ht="26.25" customHeight="1" thickTop="1" x14ac:dyDescent="0.5">
      <c r="B18" s="30"/>
      <c r="C18" s="31"/>
      <c r="D18" s="31"/>
      <c r="E18" s="31"/>
      <c r="F18" s="31"/>
      <c r="G18" s="31"/>
      <c r="H18" s="32"/>
      <c r="I18" s="32"/>
      <c r="J18" s="32"/>
      <c r="K18" s="32"/>
      <c r="L18" s="32"/>
      <c r="M18" s="32"/>
      <c r="N18" s="32"/>
      <c r="O18" s="32"/>
      <c r="P18" s="33"/>
      <c r="Q18" s="34"/>
      <c r="R18" s="35" t="s">
        <v>76</v>
      </c>
      <c r="S18" s="36" t="s">
        <v>77</v>
      </c>
      <c r="T18" s="35" t="s">
        <v>78</v>
      </c>
      <c r="U18" s="36" t="s">
        <v>79</v>
      </c>
    </row>
    <row r="19" spans="2:22" ht="26.25" customHeight="1" thickBot="1" x14ac:dyDescent="0.55000000000000004">
      <c r="B19" s="37"/>
      <c r="C19" s="38"/>
      <c r="D19" s="38"/>
      <c r="E19" s="38"/>
      <c r="F19" s="38"/>
      <c r="G19" s="38"/>
      <c r="H19" s="39"/>
      <c r="I19" s="39"/>
      <c r="J19" s="39"/>
      <c r="K19" s="39"/>
      <c r="L19" s="39"/>
      <c r="M19" s="39"/>
      <c r="N19" s="39"/>
      <c r="O19" s="39"/>
      <c r="P19" s="40"/>
      <c r="Q19" s="41"/>
      <c r="R19" s="42" t="s">
        <v>80</v>
      </c>
      <c r="S19" s="41" t="s">
        <v>80</v>
      </c>
      <c r="T19" s="41" t="s">
        <v>80</v>
      </c>
      <c r="U19" s="41" t="s">
        <v>81</v>
      </c>
    </row>
    <row r="20" spans="2:22" ht="13.5" customHeight="1" thickBot="1" x14ac:dyDescent="0.55000000000000004">
      <c r="B20" s="98" t="s">
        <v>82</v>
      </c>
      <c r="C20" s="99"/>
      <c r="D20" s="99"/>
      <c r="E20" s="43"/>
      <c r="F20" s="43"/>
      <c r="G20" s="43"/>
      <c r="H20" s="44"/>
      <c r="I20" s="44"/>
      <c r="J20" s="44"/>
      <c r="K20" s="44"/>
      <c r="L20" s="44"/>
      <c r="M20" s="44"/>
      <c r="N20" s="44"/>
      <c r="O20" s="44"/>
      <c r="P20" s="45"/>
      <c r="Q20" s="45"/>
      <c r="R20" s="46">
        <f>130</f>
        <v>130</v>
      </c>
      <c r="S20" s="46">
        <f>127.1311</f>
        <v>127.1311</v>
      </c>
      <c r="T20" s="46">
        <f>23.93406484</f>
        <v>23.934064840000001</v>
      </c>
      <c r="U20" s="47">
        <f>+IF(ISERR(T20/S20*100),"N/A",T20/S20*100)</f>
        <v>18.826286282428139</v>
      </c>
    </row>
    <row r="21" spans="2:22" ht="13.5" customHeight="1" thickBot="1" x14ac:dyDescent="0.55000000000000004">
      <c r="B21" s="100" t="s">
        <v>83</v>
      </c>
      <c r="C21" s="101"/>
      <c r="D21" s="101"/>
      <c r="E21" s="48"/>
      <c r="F21" s="48"/>
      <c r="G21" s="48"/>
      <c r="H21" s="49"/>
      <c r="I21" s="49"/>
      <c r="J21" s="49"/>
      <c r="K21" s="49"/>
      <c r="L21" s="49"/>
      <c r="M21" s="49"/>
      <c r="N21" s="49"/>
      <c r="O21" s="49"/>
      <c r="P21" s="50"/>
      <c r="Q21" s="50"/>
      <c r="R21" s="46">
        <f>126.6465247</f>
        <v>126.6465247</v>
      </c>
      <c r="S21" s="46">
        <f>24.04304633</f>
        <v>24.043046329999999</v>
      </c>
      <c r="T21" s="46">
        <f>23.93406484</f>
        <v>23.934064840000001</v>
      </c>
      <c r="U21" s="47">
        <f>+IF(ISERR(T21/S21*100),"N/A",T21/S21*100)</f>
        <v>99.546723453824498</v>
      </c>
    </row>
    <row r="22" spans="2:22" ht="14.85" customHeight="1" thickTop="1" thickBot="1" x14ac:dyDescent="0.55000000000000004">
      <c r="B22" s="8" t="s">
        <v>84</v>
      </c>
      <c r="C22" s="9"/>
      <c r="D22" s="9"/>
      <c r="E22" s="9"/>
      <c r="F22" s="9"/>
      <c r="G22" s="9"/>
      <c r="H22" s="10"/>
      <c r="I22" s="10"/>
      <c r="J22" s="10"/>
      <c r="K22" s="10"/>
      <c r="L22" s="10"/>
      <c r="M22" s="10"/>
      <c r="N22" s="10"/>
      <c r="O22" s="10"/>
      <c r="P22" s="10"/>
      <c r="Q22" s="10"/>
      <c r="R22" s="10"/>
      <c r="S22" s="10"/>
      <c r="T22" s="10"/>
      <c r="U22" s="11"/>
    </row>
    <row r="23" spans="2:22" ht="47.25" customHeight="1" thickTop="1" x14ac:dyDescent="0.5">
      <c r="B23" s="102" t="s">
        <v>85</v>
      </c>
      <c r="C23" s="103"/>
      <c r="D23" s="103"/>
      <c r="E23" s="103"/>
      <c r="F23" s="103"/>
      <c r="G23" s="103"/>
      <c r="H23" s="103"/>
      <c r="I23" s="103"/>
      <c r="J23" s="103"/>
      <c r="K23" s="103"/>
      <c r="L23" s="103"/>
      <c r="M23" s="103"/>
      <c r="N23" s="103"/>
      <c r="O23" s="103"/>
      <c r="P23" s="103"/>
      <c r="Q23" s="103"/>
      <c r="R23" s="103"/>
      <c r="S23" s="103"/>
      <c r="T23" s="103"/>
      <c r="U23" s="104"/>
    </row>
    <row r="24" spans="2:22" ht="63" customHeight="1" x14ac:dyDescent="0.5">
      <c r="B24" s="92" t="s">
        <v>1034</v>
      </c>
      <c r="C24" s="93"/>
      <c r="D24" s="93"/>
      <c r="E24" s="93"/>
      <c r="F24" s="93"/>
      <c r="G24" s="93"/>
      <c r="H24" s="93"/>
      <c r="I24" s="93"/>
      <c r="J24" s="93"/>
      <c r="K24" s="93"/>
      <c r="L24" s="93"/>
      <c r="M24" s="93"/>
      <c r="N24" s="93"/>
      <c r="O24" s="93"/>
      <c r="P24" s="93"/>
      <c r="Q24" s="93"/>
      <c r="R24" s="93"/>
      <c r="S24" s="93"/>
      <c r="T24" s="93"/>
      <c r="U24" s="94"/>
    </row>
    <row r="25" spans="2:22" ht="66" customHeight="1" x14ac:dyDescent="0.5">
      <c r="B25" s="92" t="s">
        <v>1035</v>
      </c>
      <c r="C25" s="93"/>
      <c r="D25" s="93"/>
      <c r="E25" s="93"/>
      <c r="F25" s="93"/>
      <c r="G25" s="93"/>
      <c r="H25" s="93"/>
      <c r="I25" s="93"/>
      <c r="J25" s="93"/>
      <c r="K25" s="93"/>
      <c r="L25" s="93"/>
      <c r="M25" s="93"/>
      <c r="N25" s="93"/>
      <c r="O25" s="93"/>
      <c r="P25" s="93"/>
      <c r="Q25" s="93"/>
      <c r="R25" s="93"/>
      <c r="S25" s="93"/>
      <c r="T25" s="93"/>
      <c r="U25" s="94"/>
    </row>
    <row r="26" spans="2:22" ht="65.25" customHeight="1" x14ac:dyDescent="0.5">
      <c r="B26" s="92" t="s">
        <v>1036</v>
      </c>
      <c r="C26" s="93"/>
      <c r="D26" s="93"/>
      <c r="E26" s="93"/>
      <c r="F26" s="93"/>
      <c r="G26" s="93"/>
      <c r="H26" s="93"/>
      <c r="I26" s="93"/>
      <c r="J26" s="93"/>
      <c r="K26" s="93"/>
      <c r="L26" s="93"/>
      <c r="M26" s="93"/>
      <c r="N26" s="93"/>
      <c r="O26" s="93"/>
      <c r="P26" s="93"/>
      <c r="Q26" s="93"/>
      <c r="R26" s="93"/>
      <c r="S26" s="93"/>
      <c r="T26" s="93"/>
      <c r="U26" s="94"/>
    </row>
    <row r="27" spans="2:22" ht="52.5" customHeight="1" thickBot="1" x14ac:dyDescent="0.55000000000000004">
      <c r="B27" s="95" t="s">
        <v>1037</v>
      </c>
      <c r="C27" s="96"/>
      <c r="D27" s="96"/>
      <c r="E27" s="96"/>
      <c r="F27" s="96"/>
      <c r="G27" s="96"/>
      <c r="H27" s="96"/>
      <c r="I27" s="96"/>
      <c r="J27" s="96"/>
      <c r="K27" s="96"/>
      <c r="L27" s="96"/>
      <c r="M27" s="96"/>
      <c r="N27" s="96"/>
      <c r="O27" s="96"/>
      <c r="P27" s="96"/>
      <c r="Q27" s="96"/>
      <c r="R27" s="96"/>
      <c r="S27" s="96"/>
      <c r="T27" s="96"/>
      <c r="U27" s="97"/>
    </row>
  </sheetData>
  <mergeCells count="46">
    <mergeCell ref="B25:U25"/>
    <mergeCell ref="B26:U26"/>
    <mergeCell ref="B27:U27"/>
    <mergeCell ref="B20:D20"/>
    <mergeCell ref="B21:D21"/>
    <mergeCell ref="B23:U23"/>
    <mergeCell ref="B24:U24"/>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446</v>
      </c>
      <c r="D4" s="61" t="s">
        <v>447</v>
      </c>
      <c r="E4" s="61"/>
      <c r="F4" s="61"/>
      <c r="G4" s="61"/>
      <c r="H4" s="61"/>
      <c r="I4" s="14"/>
      <c r="J4" s="15" t="s">
        <v>10</v>
      </c>
      <c r="K4" s="16" t="s">
        <v>11</v>
      </c>
      <c r="L4" s="62" t="s">
        <v>12</v>
      </c>
      <c r="M4" s="62"/>
      <c r="N4" s="62"/>
      <c r="O4" s="62"/>
      <c r="P4" s="15" t="s">
        <v>13</v>
      </c>
      <c r="Q4" s="62" t="s">
        <v>426</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214</v>
      </c>
      <c r="Q6" s="67"/>
      <c r="R6" s="19"/>
      <c r="S6" s="20" t="s">
        <v>24</v>
      </c>
      <c r="T6" s="67" t="s">
        <v>215</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93.75" customHeight="1" thickTop="1" thickBot="1" x14ac:dyDescent="0.55000000000000004">
      <c r="B11" s="23" t="s">
        <v>40</v>
      </c>
      <c r="C11" s="90" t="s">
        <v>448</v>
      </c>
      <c r="D11" s="90"/>
      <c r="E11" s="90"/>
      <c r="F11" s="90"/>
      <c r="G11" s="90"/>
      <c r="H11" s="90"/>
      <c r="I11" s="90" t="s">
        <v>1014</v>
      </c>
      <c r="J11" s="90"/>
      <c r="K11" s="90"/>
      <c r="L11" s="90" t="s">
        <v>449</v>
      </c>
      <c r="M11" s="90"/>
      <c r="N11" s="90"/>
      <c r="O11" s="90"/>
      <c r="P11" s="24" t="s">
        <v>450</v>
      </c>
      <c r="Q11" s="24" t="s">
        <v>44</v>
      </c>
      <c r="R11" s="24">
        <v>43</v>
      </c>
      <c r="S11" s="24" t="s">
        <v>45</v>
      </c>
      <c r="T11" s="24" t="s">
        <v>45</v>
      </c>
      <c r="U11" s="25" t="str">
        <f t="shared" ref="U11:U18" si="0">IF(ISERR(T11/S11*100),"N/A",T11/S11*100)</f>
        <v>N/A</v>
      </c>
    </row>
    <row r="12" spans="1:34" ht="67.5" customHeight="1" thickTop="1" thickBot="1" x14ac:dyDescent="0.55000000000000004">
      <c r="B12" s="23" t="s">
        <v>46</v>
      </c>
      <c r="C12" s="90" t="s">
        <v>451</v>
      </c>
      <c r="D12" s="90"/>
      <c r="E12" s="90"/>
      <c r="F12" s="90"/>
      <c r="G12" s="90"/>
      <c r="H12" s="90"/>
      <c r="I12" s="90" t="s">
        <v>1015</v>
      </c>
      <c r="J12" s="90"/>
      <c r="K12" s="90"/>
      <c r="L12" s="90" t="s">
        <v>452</v>
      </c>
      <c r="M12" s="90"/>
      <c r="N12" s="90"/>
      <c r="O12" s="90"/>
      <c r="P12" s="24" t="s">
        <v>453</v>
      </c>
      <c r="Q12" s="24" t="s">
        <v>44</v>
      </c>
      <c r="R12" s="24">
        <v>88</v>
      </c>
      <c r="S12" s="24" t="s">
        <v>45</v>
      </c>
      <c r="T12" s="24" t="s">
        <v>45</v>
      </c>
      <c r="U12" s="25" t="str">
        <f t="shared" si="0"/>
        <v>N/A</v>
      </c>
    </row>
    <row r="13" spans="1:34" ht="75" customHeight="1" thickTop="1" thickBot="1" x14ac:dyDescent="0.55000000000000004">
      <c r="B13" s="23" t="s">
        <v>51</v>
      </c>
      <c r="C13" s="90" t="s">
        <v>454</v>
      </c>
      <c r="D13" s="90"/>
      <c r="E13" s="90"/>
      <c r="F13" s="90"/>
      <c r="G13" s="90"/>
      <c r="H13" s="90"/>
      <c r="I13" s="90" t="s">
        <v>1016</v>
      </c>
      <c r="J13" s="90"/>
      <c r="K13" s="90"/>
      <c r="L13" s="90" t="s">
        <v>455</v>
      </c>
      <c r="M13" s="90"/>
      <c r="N13" s="90"/>
      <c r="O13" s="90"/>
      <c r="P13" s="24" t="s">
        <v>456</v>
      </c>
      <c r="Q13" s="24" t="s">
        <v>59</v>
      </c>
      <c r="R13" s="24">
        <v>90</v>
      </c>
      <c r="S13" s="24">
        <v>50</v>
      </c>
      <c r="T13" s="24">
        <v>67.31</v>
      </c>
      <c r="U13" s="25">
        <f t="shared" si="0"/>
        <v>134.62</v>
      </c>
    </row>
    <row r="14" spans="1:34" ht="75" customHeight="1" thickTop="1" x14ac:dyDescent="0.5">
      <c r="B14" s="23" t="s">
        <v>60</v>
      </c>
      <c r="C14" s="90" t="s">
        <v>457</v>
      </c>
      <c r="D14" s="90"/>
      <c r="E14" s="90"/>
      <c r="F14" s="90"/>
      <c r="G14" s="90"/>
      <c r="H14" s="90"/>
      <c r="I14" s="90" t="s">
        <v>1017</v>
      </c>
      <c r="J14" s="90"/>
      <c r="K14" s="90"/>
      <c r="L14" s="90" t="s">
        <v>458</v>
      </c>
      <c r="M14" s="90"/>
      <c r="N14" s="90"/>
      <c r="O14" s="90"/>
      <c r="P14" s="24" t="s">
        <v>459</v>
      </c>
      <c r="Q14" s="24" t="s">
        <v>460</v>
      </c>
      <c r="R14" s="24">
        <v>74</v>
      </c>
      <c r="S14" s="24">
        <v>42</v>
      </c>
      <c r="T14" s="24">
        <v>44.3</v>
      </c>
      <c r="U14" s="25">
        <f t="shared" si="0"/>
        <v>105.47619047619048</v>
      </c>
    </row>
    <row r="15" spans="1:34" ht="75" customHeight="1" x14ac:dyDescent="0.5">
      <c r="B15" s="26" t="s">
        <v>55</v>
      </c>
      <c r="C15" s="91" t="s">
        <v>461</v>
      </c>
      <c r="D15" s="91"/>
      <c r="E15" s="91"/>
      <c r="F15" s="91"/>
      <c r="G15" s="91"/>
      <c r="H15" s="91"/>
      <c r="I15" s="91" t="s">
        <v>1018</v>
      </c>
      <c r="J15" s="91"/>
      <c r="K15" s="91"/>
      <c r="L15" s="91" t="s">
        <v>462</v>
      </c>
      <c r="M15" s="91"/>
      <c r="N15" s="91"/>
      <c r="O15" s="91"/>
      <c r="P15" s="27" t="s">
        <v>463</v>
      </c>
      <c r="Q15" s="27" t="s">
        <v>464</v>
      </c>
      <c r="R15" s="27">
        <v>58</v>
      </c>
      <c r="S15" s="27">
        <v>32</v>
      </c>
      <c r="T15" s="27">
        <v>47.46</v>
      </c>
      <c r="U15" s="28">
        <f t="shared" si="0"/>
        <v>148.3125</v>
      </c>
    </row>
    <row r="16" spans="1:34" ht="75" customHeight="1" x14ac:dyDescent="0.5">
      <c r="B16" s="26" t="s">
        <v>55</v>
      </c>
      <c r="C16" s="91" t="s">
        <v>465</v>
      </c>
      <c r="D16" s="91"/>
      <c r="E16" s="91"/>
      <c r="F16" s="91"/>
      <c r="G16" s="91"/>
      <c r="H16" s="91"/>
      <c r="I16" s="91" t="s">
        <v>1019</v>
      </c>
      <c r="J16" s="91"/>
      <c r="K16" s="91"/>
      <c r="L16" s="91" t="s">
        <v>466</v>
      </c>
      <c r="M16" s="91"/>
      <c r="N16" s="91"/>
      <c r="O16" s="91"/>
      <c r="P16" s="27" t="s">
        <v>459</v>
      </c>
      <c r="Q16" s="27" t="s">
        <v>464</v>
      </c>
      <c r="R16" s="27">
        <v>25</v>
      </c>
      <c r="S16" s="27">
        <v>13</v>
      </c>
      <c r="T16" s="27">
        <v>22.34</v>
      </c>
      <c r="U16" s="28">
        <f t="shared" si="0"/>
        <v>171.84615384615384</v>
      </c>
    </row>
    <row r="17" spans="2:22" ht="75" customHeight="1" x14ac:dyDescent="0.5">
      <c r="B17" s="26" t="s">
        <v>55</v>
      </c>
      <c r="C17" s="91" t="s">
        <v>467</v>
      </c>
      <c r="D17" s="91"/>
      <c r="E17" s="91"/>
      <c r="F17" s="91"/>
      <c r="G17" s="91"/>
      <c r="H17" s="91"/>
      <c r="I17" s="91" t="s">
        <v>1020</v>
      </c>
      <c r="J17" s="91"/>
      <c r="K17" s="91"/>
      <c r="L17" s="91" t="s">
        <v>468</v>
      </c>
      <c r="M17" s="91"/>
      <c r="N17" s="91"/>
      <c r="O17" s="91"/>
      <c r="P17" s="27" t="s">
        <v>469</v>
      </c>
      <c r="Q17" s="27" t="s">
        <v>64</v>
      </c>
      <c r="R17" s="27">
        <v>95.03</v>
      </c>
      <c r="S17" s="27">
        <v>30.46</v>
      </c>
      <c r="T17" s="27">
        <v>0</v>
      </c>
      <c r="U17" s="28">
        <f t="shared" si="0"/>
        <v>0</v>
      </c>
    </row>
    <row r="18" spans="2:22" ht="84.75" customHeight="1" thickBot="1" x14ac:dyDescent="0.55000000000000004">
      <c r="B18" s="26" t="s">
        <v>55</v>
      </c>
      <c r="C18" s="91" t="s">
        <v>470</v>
      </c>
      <c r="D18" s="91"/>
      <c r="E18" s="91"/>
      <c r="F18" s="91"/>
      <c r="G18" s="91"/>
      <c r="H18" s="91"/>
      <c r="I18" s="91" t="s">
        <v>1021</v>
      </c>
      <c r="J18" s="91"/>
      <c r="K18" s="91"/>
      <c r="L18" s="91" t="s">
        <v>471</v>
      </c>
      <c r="M18" s="91"/>
      <c r="N18" s="91"/>
      <c r="O18" s="91"/>
      <c r="P18" s="27" t="s">
        <v>472</v>
      </c>
      <c r="Q18" s="27" t="s">
        <v>464</v>
      </c>
      <c r="R18" s="27">
        <v>15</v>
      </c>
      <c r="S18" s="27">
        <v>8</v>
      </c>
      <c r="T18" s="27">
        <v>18.059999999999999</v>
      </c>
      <c r="U18" s="28">
        <f t="shared" si="0"/>
        <v>225.74999999999997</v>
      </c>
    </row>
    <row r="19" spans="2:22" ht="22.5" customHeight="1" thickTop="1" thickBot="1" x14ac:dyDescent="0.55000000000000004">
      <c r="B19" s="8" t="s">
        <v>75</v>
      </c>
      <c r="C19" s="9"/>
      <c r="D19" s="9"/>
      <c r="E19" s="9"/>
      <c r="F19" s="9"/>
      <c r="G19" s="9"/>
      <c r="H19" s="10"/>
      <c r="I19" s="10"/>
      <c r="J19" s="10"/>
      <c r="K19" s="10"/>
      <c r="L19" s="10"/>
      <c r="M19" s="10"/>
      <c r="N19" s="10"/>
      <c r="O19" s="10"/>
      <c r="P19" s="10"/>
      <c r="Q19" s="10"/>
      <c r="R19" s="10"/>
      <c r="S19" s="10"/>
      <c r="T19" s="10"/>
      <c r="U19" s="11"/>
      <c r="V19" s="29"/>
    </row>
    <row r="20" spans="2:22" ht="26.25" customHeight="1" thickTop="1" x14ac:dyDescent="0.5">
      <c r="B20" s="30"/>
      <c r="C20" s="31"/>
      <c r="D20" s="31"/>
      <c r="E20" s="31"/>
      <c r="F20" s="31"/>
      <c r="G20" s="31"/>
      <c r="H20" s="32"/>
      <c r="I20" s="32"/>
      <c r="J20" s="32"/>
      <c r="K20" s="32"/>
      <c r="L20" s="32"/>
      <c r="M20" s="32"/>
      <c r="N20" s="32"/>
      <c r="O20" s="32"/>
      <c r="P20" s="33"/>
      <c r="Q20" s="34"/>
      <c r="R20" s="35" t="s">
        <v>76</v>
      </c>
      <c r="S20" s="36" t="s">
        <v>77</v>
      </c>
      <c r="T20" s="35" t="s">
        <v>78</v>
      </c>
      <c r="U20" s="36" t="s">
        <v>79</v>
      </c>
    </row>
    <row r="21" spans="2:22" ht="26.25" customHeight="1" thickBot="1" x14ac:dyDescent="0.55000000000000004">
      <c r="B21" s="37"/>
      <c r="C21" s="38"/>
      <c r="D21" s="38"/>
      <c r="E21" s="38"/>
      <c r="F21" s="38"/>
      <c r="G21" s="38"/>
      <c r="H21" s="39"/>
      <c r="I21" s="39"/>
      <c r="J21" s="39"/>
      <c r="K21" s="39"/>
      <c r="L21" s="39"/>
      <c r="M21" s="39"/>
      <c r="N21" s="39"/>
      <c r="O21" s="39"/>
      <c r="P21" s="40"/>
      <c r="Q21" s="41"/>
      <c r="R21" s="42" t="s">
        <v>80</v>
      </c>
      <c r="S21" s="41" t="s">
        <v>80</v>
      </c>
      <c r="T21" s="41" t="s">
        <v>80</v>
      </c>
      <c r="U21" s="41" t="s">
        <v>81</v>
      </c>
    </row>
    <row r="22" spans="2:22" ht="13.5" customHeight="1" thickBot="1" x14ac:dyDescent="0.55000000000000004">
      <c r="B22" s="98" t="s">
        <v>82</v>
      </c>
      <c r="C22" s="99"/>
      <c r="D22" s="99"/>
      <c r="E22" s="43"/>
      <c r="F22" s="43"/>
      <c r="G22" s="43"/>
      <c r="H22" s="44"/>
      <c r="I22" s="44"/>
      <c r="J22" s="44"/>
      <c r="K22" s="44"/>
      <c r="L22" s="44"/>
      <c r="M22" s="44"/>
      <c r="N22" s="44"/>
      <c r="O22" s="44"/>
      <c r="P22" s="45"/>
      <c r="Q22" s="45"/>
      <c r="R22" s="46">
        <f>111.762608</f>
        <v>111.762608</v>
      </c>
      <c r="S22" s="46">
        <f>105.654856</f>
        <v>105.654856</v>
      </c>
      <c r="T22" s="46">
        <f>10.24456011</f>
        <v>10.24456011</v>
      </c>
      <c r="U22" s="47">
        <f>+IF(ISERR(T22/S22*100),"N/A",T22/S22*100)</f>
        <v>9.696251074347213</v>
      </c>
    </row>
    <row r="23" spans="2:22" ht="13.5" customHeight="1" thickBot="1" x14ac:dyDescent="0.55000000000000004">
      <c r="B23" s="100" t="s">
        <v>83</v>
      </c>
      <c r="C23" s="101"/>
      <c r="D23" s="101"/>
      <c r="E23" s="48"/>
      <c r="F23" s="48"/>
      <c r="G23" s="48"/>
      <c r="H23" s="49"/>
      <c r="I23" s="49"/>
      <c r="J23" s="49"/>
      <c r="K23" s="49"/>
      <c r="L23" s="49"/>
      <c r="M23" s="49"/>
      <c r="N23" s="49"/>
      <c r="O23" s="49"/>
      <c r="P23" s="50"/>
      <c r="Q23" s="50"/>
      <c r="R23" s="46">
        <f>111.19701886</f>
        <v>111.19701886</v>
      </c>
      <c r="S23" s="46">
        <f>10.49188331</f>
        <v>10.49188331</v>
      </c>
      <c r="T23" s="46">
        <f>10.24456011</f>
        <v>10.24456011</v>
      </c>
      <c r="U23" s="47">
        <f>+IF(ISERR(T23/S23*100),"N/A",T23/S23*100)</f>
        <v>97.642718731304683</v>
      </c>
    </row>
    <row r="24" spans="2:22" ht="14.85" customHeight="1" thickTop="1" thickBot="1" x14ac:dyDescent="0.55000000000000004">
      <c r="B24" s="8" t="s">
        <v>84</v>
      </c>
      <c r="C24" s="9"/>
      <c r="D24" s="9"/>
      <c r="E24" s="9"/>
      <c r="F24" s="9"/>
      <c r="G24" s="9"/>
      <c r="H24" s="10"/>
      <c r="I24" s="10"/>
      <c r="J24" s="10"/>
      <c r="K24" s="10"/>
      <c r="L24" s="10"/>
      <c r="M24" s="10"/>
      <c r="N24" s="10"/>
      <c r="O24" s="10"/>
      <c r="P24" s="10"/>
      <c r="Q24" s="10"/>
      <c r="R24" s="10"/>
      <c r="S24" s="10"/>
      <c r="T24" s="10"/>
      <c r="U24" s="11"/>
    </row>
    <row r="25" spans="2:22" ht="44.25" customHeight="1" thickTop="1" x14ac:dyDescent="0.5">
      <c r="B25" s="102" t="s">
        <v>85</v>
      </c>
      <c r="C25" s="103"/>
      <c r="D25" s="103"/>
      <c r="E25" s="103"/>
      <c r="F25" s="103"/>
      <c r="G25" s="103"/>
      <c r="H25" s="103"/>
      <c r="I25" s="103"/>
      <c r="J25" s="103"/>
      <c r="K25" s="103"/>
      <c r="L25" s="103"/>
      <c r="M25" s="103"/>
      <c r="N25" s="103"/>
      <c r="O25" s="103"/>
      <c r="P25" s="103"/>
      <c r="Q25" s="103"/>
      <c r="R25" s="103"/>
      <c r="S25" s="103"/>
      <c r="T25" s="103"/>
      <c r="U25" s="104"/>
    </row>
    <row r="26" spans="2:22" ht="110.1" customHeight="1" x14ac:dyDescent="0.5">
      <c r="B26" s="92" t="s">
        <v>1022</v>
      </c>
      <c r="C26" s="93"/>
      <c r="D26" s="93"/>
      <c r="E26" s="93"/>
      <c r="F26" s="93"/>
      <c r="G26" s="93"/>
      <c r="H26" s="93"/>
      <c r="I26" s="93"/>
      <c r="J26" s="93"/>
      <c r="K26" s="93"/>
      <c r="L26" s="93"/>
      <c r="M26" s="93"/>
      <c r="N26" s="93"/>
      <c r="O26" s="93"/>
      <c r="P26" s="93"/>
      <c r="Q26" s="93"/>
      <c r="R26" s="93"/>
      <c r="S26" s="93"/>
      <c r="T26" s="93"/>
      <c r="U26" s="94"/>
    </row>
    <row r="27" spans="2:22" ht="80.25" customHeight="1" x14ac:dyDescent="0.5">
      <c r="B27" s="92" t="s">
        <v>1023</v>
      </c>
      <c r="C27" s="93"/>
      <c r="D27" s="93"/>
      <c r="E27" s="93"/>
      <c r="F27" s="93"/>
      <c r="G27" s="93"/>
      <c r="H27" s="93"/>
      <c r="I27" s="93"/>
      <c r="J27" s="93"/>
      <c r="K27" s="93"/>
      <c r="L27" s="93"/>
      <c r="M27" s="93"/>
      <c r="N27" s="93"/>
      <c r="O27" s="93"/>
      <c r="P27" s="93"/>
      <c r="Q27" s="93"/>
      <c r="R27" s="93"/>
      <c r="S27" s="93"/>
      <c r="T27" s="93"/>
      <c r="U27" s="94"/>
    </row>
    <row r="28" spans="2:22" ht="83.85" customHeight="1" x14ac:dyDescent="0.5">
      <c r="B28" s="92" t="s">
        <v>1024</v>
      </c>
      <c r="C28" s="93"/>
      <c r="D28" s="93"/>
      <c r="E28" s="93"/>
      <c r="F28" s="93"/>
      <c r="G28" s="93"/>
      <c r="H28" s="93"/>
      <c r="I28" s="93"/>
      <c r="J28" s="93"/>
      <c r="K28" s="93"/>
      <c r="L28" s="93"/>
      <c r="M28" s="93"/>
      <c r="N28" s="93"/>
      <c r="O28" s="93"/>
      <c r="P28" s="93"/>
      <c r="Q28" s="93"/>
      <c r="R28" s="93"/>
      <c r="S28" s="93"/>
      <c r="T28" s="93"/>
      <c r="U28" s="94"/>
    </row>
    <row r="29" spans="2:22" ht="95.1" customHeight="1" x14ac:dyDescent="0.5">
      <c r="B29" s="92" t="s">
        <v>1025</v>
      </c>
      <c r="C29" s="93"/>
      <c r="D29" s="93"/>
      <c r="E29" s="93"/>
      <c r="F29" s="93"/>
      <c r="G29" s="93"/>
      <c r="H29" s="93"/>
      <c r="I29" s="93"/>
      <c r="J29" s="93"/>
      <c r="K29" s="93"/>
      <c r="L29" s="93"/>
      <c r="M29" s="93"/>
      <c r="N29" s="93"/>
      <c r="O29" s="93"/>
      <c r="P29" s="93"/>
      <c r="Q29" s="93"/>
      <c r="R29" s="93"/>
      <c r="S29" s="93"/>
      <c r="T29" s="93"/>
      <c r="U29" s="94"/>
    </row>
    <row r="30" spans="2:22" ht="69" customHeight="1" x14ac:dyDescent="0.5">
      <c r="B30" s="92" t="s">
        <v>1026</v>
      </c>
      <c r="C30" s="93"/>
      <c r="D30" s="93"/>
      <c r="E30" s="93"/>
      <c r="F30" s="93"/>
      <c r="G30" s="93"/>
      <c r="H30" s="93"/>
      <c r="I30" s="93"/>
      <c r="J30" s="93"/>
      <c r="K30" s="93"/>
      <c r="L30" s="93"/>
      <c r="M30" s="93"/>
      <c r="N30" s="93"/>
      <c r="O30" s="93"/>
      <c r="P30" s="93"/>
      <c r="Q30" s="93"/>
      <c r="R30" s="93"/>
      <c r="S30" s="93"/>
      <c r="T30" s="93"/>
      <c r="U30" s="94"/>
    </row>
    <row r="31" spans="2:22" ht="101.1" customHeight="1" thickBot="1" x14ac:dyDescent="0.55000000000000004">
      <c r="B31" s="95" t="s">
        <v>1027</v>
      </c>
      <c r="C31" s="96"/>
      <c r="D31" s="96"/>
      <c r="E31" s="96"/>
      <c r="F31" s="96"/>
      <c r="G31" s="96"/>
      <c r="H31" s="96"/>
      <c r="I31" s="96"/>
      <c r="J31" s="96"/>
      <c r="K31" s="96"/>
      <c r="L31" s="96"/>
      <c r="M31" s="96"/>
      <c r="N31" s="96"/>
      <c r="O31" s="96"/>
      <c r="P31" s="96"/>
      <c r="Q31" s="96"/>
      <c r="R31" s="96"/>
      <c r="S31" s="96"/>
      <c r="T31" s="96"/>
      <c r="U31" s="97"/>
    </row>
  </sheetData>
  <mergeCells count="54">
    <mergeCell ref="B27:U27"/>
    <mergeCell ref="B28:U28"/>
    <mergeCell ref="B29:U29"/>
    <mergeCell ref="B30:U30"/>
    <mergeCell ref="B31:U31"/>
    <mergeCell ref="B26:U26"/>
    <mergeCell ref="C17:H17"/>
    <mergeCell ref="I17:K17"/>
    <mergeCell ref="L17:O17"/>
    <mergeCell ref="C18:H18"/>
    <mergeCell ref="I18:K18"/>
    <mergeCell ref="L18:O18"/>
    <mergeCell ref="B22:D22"/>
    <mergeCell ref="B23:D23"/>
    <mergeCell ref="B25:U25"/>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0"/>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473</v>
      </c>
      <c r="D4" s="61" t="s">
        <v>474</v>
      </c>
      <c r="E4" s="61"/>
      <c r="F4" s="61"/>
      <c r="G4" s="61"/>
      <c r="H4" s="61"/>
      <c r="I4" s="14"/>
      <c r="J4" s="15" t="s">
        <v>10</v>
      </c>
      <c r="K4" s="16" t="s">
        <v>11</v>
      </c>
      <c r="L4" s="62" t="s">
        <v>12</v>
      </c>
      <c r="M4" s="62"/>
      <c r="N4" s="62"/>
      <c r="O4" s="62"/>
      <c r="P4" s="15" t="s">
        <v>13</v>
      </c>
      <c r="Q4" s="62" t="s">
        <v>475</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214</v>
      </c>
      <c r="Q6" s="67"/>
      <c r="R6" s="19"/>
      <c r="S6" s="20" t="s">
        <v>24</v>
      </c>
      <c r="T6" s="67" t="s">
        <v>476</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167.25" customHeight="1" thickTop="1" thickBot="1" x14ac:dyDescent="0.55000000000000004">
      <c r="B11" s="23" t="s">
        <v>40</v>
      </c>
      <c r="C11" s="90" t="s">
        <v>477</v>
      </c>
      <c r="D11" s="90"/>
      <c r="E11" s="90"/>
      <c r="F11" s="90"/>
      <c r="G11" s="90"/>
      <c r="H11" s="90"/>
      <c r="I11" s="90" t="s">
        <v>991</v>
      </c>
      <c r="J11" s="90"/>
      <c r="K11" s="90"/>
      <c r="L11" s="90" t="s">
        <v>478</v>
      </c>
      <c r="M11" s="90"/>
      <c r="N11" s="90"/>
      <c r="O11" s="90"/>
      <c r="P11" s="24" t="s">
        <v>16</v>
      </c>
      <c r="Q11" s="24" t="s">
        <v>44</v>
      </c>
      <c r="R11" s="24">
        <v>13.96</v>
      </c>
      <c r="S11" s="24" t="s">
        <v>45</v>
      </c>
      <c r="T11" s="24" t="s">
        <v>45</v>
      </c>
      <c r="U11" s="25" t="str">
        <f t="shared" ref="U11:U27" si="0">IF(ISERR(T11/S11*100),"N/A",T11/S11*100)</f>
        <v>N/A</v>
      </c>
    </row>
    <row r="12" spans="1:34" ht="141.75" customHeight="1" thickTop="1" thickBot="1" x14ac:dyDescent="0.55000000000000004">
      <c r="B12" s="23" t="s">
        <v>46</v>
      </c>
      <c r="C12" s="90" t="s">
        <v>479</v>
      </c>
      <c r="D12" s="90"/>
      <c r="E12" s="90"/>
      <c r="F12" s="90"/>
      <c r="G12" s="90"/>
      <c r="H12" s="90"/>
      <c r="I12" s="90" t="s">
        <v>992</v>
      </c>
      <c r="J12" s="90"/>
      <c r="K12" s="90"/>
      <c r="L12" s="90" t="s">
        <v>480</v>
      </c>
      <c r="M12" s="90"/>
      <c r="N12" s="90"/>
      <c r="O12" s="90"/>
      <c r="P12" s="24" t="s">
        <v>49</v>
      </c>
      <c r="Q12" s="24" t="s">
        <v>44</v>
      </c>
      <c r="R12" s="24">
        <v>67.48</v>
      </c>
      <c r="S12" s="24" t="s">
        <v>45</v>
      </c>
      <c r="T12" s="24" t="s">
        <v>45</v>
      </c>
      <c r="U12" s="25" t="str">
        <f t="shared" si="0"/>
        <v>N/A</v>
      </c>
    </row>
    <row r="13" spans="1:34" ht="127.5" customHeight="1" thickTop="1" x14ac:dyDescent="0.5">
      <c r="B13" s="23" t="s">
        <v>51</v>
      </c>
      <c r="C13" s="90" t="s">
        <v>481</v>
      </c>
      <c r="D13" s="90"/>
      <c r="E13" s="90"/>
      <c r="F13" s="90"/>
      <c r="G13" s="90"/>
      <c r="H13" s="90"/>
      <c r="I13" s="90" t="s">
        <v>993</v>
      </c>
      <c r="J13" s="90"/>
      <c r="K13" s="90"/>
      <c r="L13" s="90" t="s">
        <v>482</v>
      </c>
      <c r="M13" s="90"/>
      <c r="N13" s="90"/>
      <c r="O13" s="90"/>
      <c r="P13" s="24" t="s">
        <v>16</v>
      </c>
      <c r="Q13" s="24" t="s">
        <v>44</v>
      </c>
      <c r="R13" s="51">
        <v>1200</v>
      </c>
      <c r="S13" s="51" t="s">
        <v>45</v>
      </c>
      <c r="T13" s="51" t="s">
        <v>45</v>
      </c>
      <c r="U13" s="25" t="str">
        <f t="shared" si="0"/>
        <v>N/A</v>
      </c>
    </row>
    <row r="14" spans="1:34" ht="75" customHeight="1" x14ac:dyDescent="0.5">
      <c r="B14" s="26" t="s">
        <v>55</v>
      </c>
      <c r="C14" s="91" t="s">
        <v>483</v>
      </c>
      <c r="D14" s="91"/>
      <c r="E14" s="91"/>
      <c r="F14" s="91"/>
      <c r="G14" s="91"/>
      <c r="H14" s="91"/>
      <c r="I14" s="91" t="s">
        <v>994</v>
      </c>
      <c r="J14" s="91"/>
      <c r="K14" s="91"/>
      <c r="L14" s="91" t="s">
        <v>484</v>
      </c>
      <c r="M14" s="91"/>
      <c r="N14" s="91"/>
      <c r="O14" s="91"/>
      <c r="P14" s="27" t="s">
        <v>49</v>
      </c>
      <c r="Q14" s="27" t="s">
        <v>44</v>
      </c>
      <c r="R14" s="27">
        <v>89.97</v>
      </c>
      <c r="S14" s="27" t="s">
        <v>45</v>
      </c>
      <c r="T14" s="27" t="s">
        <v>45</v>
      </c>
      <c r="U14" s="28" t="str">
        <f t="shared" si="0"/>
        <v>N/A</v>
      </c>
    </row>
    <row r="15" spans="1:34" ht="137.25" customHeight="1" x14ac:dyDescent="0.5">
      <c r="B15" s="26" t="s">
        <v>55</v>
      </c>
      <c r="C15" s="91" t="s">
        <v>485</v>
      </c>
      <c r="D15" s="91"/>
      <c r="E15" s="91"/>
      <c r="F15" s="91"/>
      <c r="G15" s="91"/>
      <c r="H15" s="91"/>
      <c r="I15" s="91" t="s">
        <v>995</v>
      </c>
      <c r="J15" s="91"/>
      <c r="K15" s="91"/>
      <c r="L15" s="91" t="s">
        <v>486</v>
      </c>
      <c r="M15" s="91"/>
      <c r="N15" s="91"/>
      <c r="O15" s="91"/>
      <c r="P15" s="27" t="s">
        <v>49</v>
      </c>
      <c r="Q15" s="27" t="s">
        <v>44</v>
      </c>
      <c r="R15" s="27">
        <v>11.01</v>
      </c>
      <c r="S15" s="27" t="s">
        <v>45</v>
      </c>
      <c r="T15" s="27" t="s">
        <v>45</v>
      </c>
      <c r="U15" s="28" t="str">
        <f t="shared" si="0"/>
        <v>N/A</v>
      </c>
    </row>
    <row r="16" spans="1:34" ht="177.75" customHeight="1" thickBot="1" x14ac:dyDescent="0.55000000000000004">
      <c r="B16" s="26" t="s">
        <v>55</v>
      </c>
      <c r="C16" s="91" t="s">
        <v>487</v>
      </c>
      <c r="D16" s="91"/>
      <c r="E16" s="91"/>
      <c r="F16" s="91"/>
      <c r="G16" s="91"/>
      <c r="H16" s="91"/>
      <c r="I16" s="91" t="s">
        <v>996</v>
      </c>
      <c r="J16" s="91"/>
      <c r="K16" s="91"/>
      <c r="L16" s="91" t="s">
        <v>488</v>
      </c>
      <c r="M16" s="91"/>
      <c r="N16" s="91"/>
      <c r="O16" s="91"/>
      <c r="P16" s="27" t="s">
        <v>49</v>
      </c>
      <c r="Q16" s="27" t="s">
        <v>44</v>
      </c>
      <c r="R16" s="27">
        <v>25.12</v>
      </c>
      <c r="S16" s="27" t="s">
        <v>45</v>
      </c>
      <c r="T16" s="27" t="s">
        <v>45</v>
      </c>
      <c r="U16" s="28" t="str">
        <f t="shared" si="0"/>
        <v>N/A</v>
      </c>
    </row>
    <row r="17" spans="2:22" ht="93" customHeight="1" thickTop="1" x14ac:dyDescent="0.5">
      <c r="B17" s="23" t="s">
        <v>60</v>
      </c>
      <c r="C17" s="90" t="s">
        <v>489</v>
      </c>
      <c r="D17" s="90"/>
      <c r="E17" s="90"/>
      <c r="F17" s="90"/>
      <c r="G17" s="90"/>
      <c r="H17" s="90"/>
      <c r="I17" s="90" t="s">
        <v>997</v>
      </c>
      <c r="J17" s="90"/>
      <c r="K17" s="90"/>
      <c r="L17" s="90" t="s">
        <v>490</v>
      </c>
      <c r="M17" s="90"/>
      <c r="N17" s="90"/>
      <c r="O17" s="90"/>
      <c r="P17" s="24" t="s">
        <v>49</v>
      </c>
      <c r="Q17" s="24" t="s">
        <v>64</v>
      </c>
      <c r="R17" s="24">
        <v>9.0299999999999994</v>
      </c>
      <c r="S17" s="24" t="s">
        <v>45</v>
      </c>
      <c r="T17" s="24">
        <v>0</v>
      </c>
      <c r="U17" s="25" t="str">
        <f t="shared" si="0"/>
        <v>N/A</v>
      </c>
    </row>
    <row r="18" spans="2:22" ht="90.75" customHeight="1" x14ac:dyDescent="0.5">
      <c r="B18" s="26" t="s">
        <v>55</v>
      </c>
      <c r="C18" s="91" t="s">
        <v>491</v>
      </c>
      <c r="D18" s="91"/>
      <c r="E18" s="91"/>
      <c r="F18" s="91"/>
      <c r="G18" s="91"/>
      <c r="H18" s="91"/>
      <c r="I18" s="91" t="s">
        <v>998</v>
      </c>
      <c r="J18" s="91"/>
      <c r="K18" s="91"/>
      <c r="L18" s="91" t="s">
        <v>492</v>
      </c>
      <c r="M18" s="91"/>
      <c r="N18" s="91"/>
      <c r="O18" s="91"/>
      <c r="P18" s="27" t="s">
        <v>49</v>
      </c>
      <c r="Q18" s="27" t="s">
        <v>68</v>
      </c>
      <c r="R18" s="27">
        <v>2.7</v>
      </c>
      <c r="S18" s="27" t="s">
        <v>45</v>
      </c>
      <c r="T18" s="27" t="s">
        <v>45</v>
      </c>
      <c r="U18" s="28" t="str">
        <f t="shared" si="0"/>
        <v>N/A</v>
      </c>
    </row>
    <row r="19" spans="2:22" ht="126" customHeight="1" x14ac:dyDescent="0.5">
      <c r="B19" s="26" t="s">
        <v>55</v>
      </c>
      <c r="C19" s="91" t="s">
        <v>493</v>
      </c>
      <c r="D19" s="91"/>
      <c r="E19" s="91"/>
      <c r="F19" s="91"/>
      <c r="G19" s="91"/>
      <c r="H19" s="91"/>
      <c r="I19" s="91" t="s">
        <v>999</v>
      </c>
      <c r="J19" s="91"/>
      <c r="K19" s="91"/>
      <c r="L19" s="91" t="s">
        <v>494</v>
      </c>
      <c r="M19" s="91"/>
      <c r="N19" s="91"/>
      <c r="O19" s="91"/>
      <c r="P19" s="27" t="s">
        <v>49</v>
      </c>
      <c r="Q19" s="27" t="s">
        <v>64</v>
      </c>
      <c r="R19" s="27">
        <v>5.5</v>
      </c>
      <c r="S19" s="27" t="s">
        <v>45</v>
      </c>
      <c r="T19" s="27">
        <v>0</v>
      </c>
      <c r="U19" s="28" t="str">
        <f t="shared" si="0"/>
        <v>N/A</v>
      </c>
    </row>
    <row r="20" spans="2:22" ht="90" customHeight="1" x14ac:dyDescent="0.5">
      <c r="B20" s="26" t="s">
        <v>55</v>
      </c>
      <c r="C20" s="91" t="s">
        <v>495</v>
      </c>
      <c r="D20" s="91"/>
      <c r="E20" s="91"/>
      <c r="F20" s="91"/>
      <c r="G20" s="91"/>
      <c r="H20" s="91"/>
      <c r="I20" s="91" t="s">
        <v>1000</v>
      </c>
      <c r="J20" s="91"/>
      <c r="K20" s="91"/>
      <c r="L20" s="91" t="s">
        <v>496</v>
      </c>
      <c r="M20" s="91"/>
      <c r="N20" s="91"/>
      <c r="O20" s="91"/>
      <c r="P20" s="27" t="s">
        <v>49</v>
      </c>
      <c r="Q20" s="27" t="s">
        <v>68</v>
      </c>
      <c r="R20" s="27">
        <v>16.670000000000002</v>
      </c>
      <c r="S20" s="27" t="s">
        <v>45</v>
      </c>
      <c r="T20" s="27" t="s">
        <v>45</v>
      </c>
      <c r="U20" s="28" t="str">
        <f t="shared" si="0"/>
        <v>N/A</v>
      </c>
    </row>
    <row r="21" spans="2:22" ht="75" customHeight="1" x14ac:dyDescent="0.5">
      <c r="B21" s="26" t="s">
        <v>55</v>
      </c>
      <c r="C21" s="91" t="s">
        <v>497</v>
      </c>
      <c r="D21" s="91"/>
      <c r="E21" s="91"/>
      <c r="F21" s="91"/>
      <c r="G21" s="91"/>
      <c r="H21" s="91"/>
      <c r="I21" s="91" t="s">
        <v>1001</v>
      </c>
      <c r="J21" s="91"/>
      <c r="K21" s="91"/>
      <c r="L21" s="91" t="s">
        <v>498</v>
      </c>
      <c r="M21" s="91"/>
      <c r="N21" s="91"/>
      <c r="O21" s="91"/>
      <c r="P21" s="27" t="s">
        <v>49</v>
      </c>
      <c r="Q21" s="27" t="s">
        <v>64</v>
      </c>
      <c r="R21" s="27">
        <v>4.5</v>
      </c>
      <c r="S21" s="27" t="s">
        <v>45</v>
      </c>
      <c r="T21" s="27">
        <v>0</v>
      </c>
      <c r="U21" s="28" t="str">
        <f t="shared" si="0"/>
        <v>N/A</v>
      </c>
    </row>
    <row r="22" spans="2:22" ht="114" customHeight="1" x14ac:dyDescent="0.5">
      <c r="B22" s="26" t="s">
        <v>55</v>
      </c>
      <c r="C22" s="91" t="s">
        <v>499</v>
      </c>
      <c r="D22" s="91"/>
      <c r="E22" s="91"/>
      <c r="F22" s="91"/>
      <c r="G22" s="91"/>
      <c r="H22" s="91"/>
      <c r="I22" s="91" t="s">
        <v>1002</v>
      </c>
      <c r="J22" s="91"/>
      <c r="K22" s="91"/>
      <c r="L22" s="91" t="s">
        <v>500</v>
      </c>
      <c r="M22" s="91"/>
      <c r="N22" s="91"/>
      <c r="O22" s="91"/>
      <c r="P22" s="27" t="s">
        <v>49</v>
      </c>
      <c r="Q22" s="27" t="s">
        <v>64</v>
      </c>
      <c r="R22" s="27">
        <v>100</v>
      </c>
      <c r="S22" s="27" t="s">
        <v>45</v>
      </c>
      <c r="T22" s="27">
        <v>0</v>
      </c>
      <c r="U22" s="28" t="str">
        <f t="shared" si="0"/>
        <v>N/A</v>
      </c>
    </row>
    <row r="23" spans="2:22" ht="79.5" customHeight="1" x14ac:dyDescent="0.5">
      <c r="B23" s="26" t="s">
        <v>55</v>
      </c>
      <c r="C23" s="91" t="s">
        <v>501</v>
      </c>
      <c r="D23" s="91"/>
      <c r="E23" s="91"/>
      <c r="F23" s="91"/>
      <c r="G23" s="91"/>
      <c r="H23" s="91"/>
      <c r="I23" s="91" t="s">
        <v>1003</v>
      </c>
      <c r="J23" s="91"/>
      <c r="K23" s="91"/>
      <c r="L23" s="91" t="s">
        <v>502</v>
      </c>
      <c r="M23" s="91"/>
      <c r="N23" s="91"/>
      <c r="O23" s="91"/>
      <c r="P23" s="27" t="s">
        <v>49</v>
      </c>
      <c r="Q23" s="27" t="s">
        <v>68</v>
      </c>
      <c r="R23" s="27">
        <v>100</v>
      </c>
      <c r="S23" s="27" t="s">
        <v>45</v>
      </c>
      <c r="T23" s="27" t="s">
        <v>45</v>
      </c>
      <c r="U23" s="28" t="str">
        <f t="shared" si="0"/>
        <v>N/A</v>
      </c>
    </row>
    <row r="24" spans="2:22" ht="104.25" customHeight="1" x14ac:dyDescent="0.5">
      <c r="B24" s="26" t="s">
        <v>55</v>
      </c>
      <c r="C24" s="91" t="s">
        <v>503</v>
      </c>
      <c r="D24" s="91"/>
      <c r="E24" s="91"/>
      <c r="F24" s="91"/>
      <c r="G24" s="91"/>
      <c r="H24" s="91"/>
      <c r="I24" s="91" t="s">
        <v>1004</v>
      </c>
      <c r="J24" s="91"/>
      <c r="K24" s="91"/>
      <c r="L24" s="91" t="s">
        <v>504</v>
      </c>
      <c r="M24" s="91"/>
      <c r="N24" s="91"/>
      <c r="O24" s="91"/>
      <c r="P24" s="27" t="s">
        <v>49</v>
      </c>
      <c r="Q24" s="27" t="s">
        <v>64</v>
      </c>
      <c r="R24" s="27">
        <v>14</v>
      </c>
      <c r="S24" s="27" t="s">
        <v>45</v>
      </c>
      <c r="T24" s="27">
        <v>0</v>
      </c>
      <c r="U24" s="28" t="str">
        <f t="shared" si="0"/>
        <v>N/A</v>
      </c>
    </row>
    <row r="25" spans="2:22" ht="75" customHeight="1" x14ac:dyDescent="0.5">
      <c r="B25" s="26" t="s">
        <v>55</v>
      </c>
      <c r="C25" s="91" t="s">
        <v>505</v>
      </c>
      <c r="D25" s="91"/>
      <c r="E25" s="91"/>
      <c r="F25" s="91"/>
      <c r="G25" s="91"/>
      <c r="H25" s="91"/>
      <c r="I25" s="91" t="s">
        <v>1005</v>
      </c>
      <c r="J25" s="91"/>
      <c r="K25" s="91"/>
      <c r="L25" s="91" t="s">
        <v>506</v>
      </c>
      <c r="M25" s="91"/>
      <c r="N25" s="91"/>
      <c r="O25" s="91"/>
      <c r="P25" s="27" t="s">
        <v>49</v>
      </c>
      <c r="Q25" s="27" t="s">
        <v>64</v>
      </c>
      <c r="R25" s="27">
        <v>4.5</v>
      </c>
      <c r="S25" s="27" t="s">
        <v>45</v>
      </c>
      <c r="T25" s="27">
        <v>0</v>
      </c>
      <c r="U25" s="28" t="str">
        <f t="shared" si="0"/>
        <v>N/A</v>
      </c>
    </row>
    <row r="26" spans="2:22" ht="144.75" customHeight="1" x14ac:dyDescent="0.5">
      <c r="B26" s="26" t="s">
        <v>55</v>
      </c>
      <c r="C26" s="91" t="s">
        <v>507</v>
      </c>
      <c r="D26" s="91"/>
      <c r="E26" s="91"/>
      <c r="F26" s="91"/>
      <c r="G26" s="91"/>
      <c r="H26" s="91"/>
      <c r="I26" s="91" t="s">
        <v>1006</v>
      </c>
      <c r="J26" s="91"/>
      <c r="K26" s="91"/>
      <c r="L26" s="91" t="s">
        <v>508</v>
      </c>
      <c r="M26" s="91"/>
      <c r="N26" s="91"/>
      <c r="O26" s="91"/>
      <c r="P26" s="27" t="s">
        <v>49</v>
      </c>
      <c r="Q26" s="27" t="s">
        <v>68</v>
      </c>
      <c r="R26" s="27">
        <v>37.39</v>
      </c>
      <c r="S26" s="27" t="s">
        <v>45</v>
      </c>
      <c r="T26" s="27" t="s">
        <v>45</v>
      </c>
      <c r="U26" s="28" t="str">
        <f t="shared" si="0"/>
        <v>N/A</v>
      </c>
    </row>
    <row r="27" spans="2:22" ht="142.5" customHeight="1" thickBot="1" x14ac:dyDescent="0.55000000000000004">
      <c r="B27" s="26" t="s">
        <v>55</v>
      </c>
      <c r="C27" s="91" t="s">
        <v>509</v>
      </c>
      <c r="D27" s="91"/>
      <c r="E27" s="91"/>
      <c r="F27" s="91"/>
      <c r="G27" s="91"/>
      <c r="H27" s="91"/>
      <c r="I27" s="91" t="s">
        <v>1007</v>
      </c>
      <c r="J27" s="91"/>
      <c r="K27" s="91"/>
      <c r="L27" s="91" t="s">
        <v>510</v>
      </c>
      <c r="M27" s="91"/>
      <c r="N27" s="91"/>
      <c r="O27" s="91"/>
      <c r="P27" s="27" t="s">
        <v>49</v>
      </c>
      <c r="Q27" s="27" t="s">
        <v>68</v>
      </c>
      <c r="R27" s="27">
        <v>15.37</v>
      </c>
      <c r="S27" s="27" t="s">
        <v>45</v>
      </c>
      <c r="T27" s="27" t="s">
        <v>45</v>
      </c>
      <c r="U27" s="28" t="str">
        <f t="shared" si="0"/>
        <v>N/A</v>
      </c>
    </row>
    <row r="28" spans="2:22" ht="22.5" customHeight="1" thickTop="1" thickBot="1" x14ac:dyDescent="0.55000000000000004">
      <c r="B28" s="8" t="s">
        <v>75</v>
      </c>
      <c r="C28" s="9"/>
      <c r="D28" s="9"/>
      <c r="E28" s="9"/>
      <c r="F28" s="9"/>
      <c r="G28" s="9"/>
      <c r="H28" s="10"/>
      <c r="I28" s="10"/>
      <c r="J28" s="10"/>
      <c r="K28" s="10"/>
      <c r="L28" s="10"/>
      <c r="M28" s="10"/>
      <c r="N28" s="10"/>
      <c r="O28" s="10"/>
      <c r="P28" s="10"/>
      <c r="Q28" s="10"/>
      <c r="R28" s="10"/>
      <c r="S28" s="10"/>
      <c r="T28" s="10"/>
      <c r="U28" s="11"/>
      <c r="V28" s="29"/>
    </row>
    <row r="29" spans="2:22" ht="26.25" customHeight="1" thickTop="1" x14ac:dyDescent="0.5">
      <c r="B29" s="30"/>
      <c r="C29" s="31"/>
      <c r="D29" s="31"/>
      <c r="E29" s="31"/>
      <c r="F29" s="31"/>
      <c r="G29" s="31"/>
      <c r="H29" s="32"/>
      <c r="I29" s="32"/>
      <c r="J29" s="32"/>
      <c r="K29" s="32"/>
      <c r="L29" s="32"/>
      <c r="M29" s="32"/>
      <c r="N29" s="32"/>
      <c r="O29" s="32"/>
      <c r="P29" s="33"/>
      <c r="Q29" s="34"/>
      <c r="R29" s="35" t="s">
        <v>76</v>
      </c>
      <c r="S29" s="36" t="s">
        <v>77</v>
      </c>
      <c r="T29" s="35" t="s">
        <v>78</v>
      </c>
      <c r="U29" s="36" t="s">
        <v>79</v>
      </c>
    </row>
    <row r="30" spans="2:22" ht="26.25" customHeight="1" thickBot="1" x14ac:dyDescent="0.55000000000000004">
      <c r="B30" s="37"/>
      <c r="C30" s="38"/>
      <c r="D30" s="38"/>
      <c r="E30" s="38"/>
      <c r="F30" s="38"/>
      <c r="G30" s="38"/>
      <c r="H30" s="39"/>
      <c r="I30" s="39"/>
      <c r="J30" s="39"/>
      <c r="K30" s="39"/>
      <c r="L30" s="39"/>
      <c r="M30" s="39"/>
      <c r="N30" s="39"/>
      <c r="O30" s="39"/>
      <c r="P30" s="40"/>
      <c r="Q30" s="41"/>
      <c r="R30" s="42" t="s">
        <v>80</v>
      </c>
      <c r="S30" s="41" t="s">
        <v>80</v>
      </c>
      <c r="T30" s="41" t="s">
        <v>80</v>
      </c>
      <c r="U30" s="41" t="s">
        <v>81</v>
      </c>
    </row>
    <row r="31" spans="2:22" ht="13.5" customHeight="1" thickBot="1" x14ac:dyDescent="0.55000000000000004">
      <c r="B31" s="105" t="s">
        <v>82</v>
      </c>
      <c r="C31" s="106"/>
      <c r="D31" s="106"/>
      <c r="E31" s="43"/>
      <c r="F31" s="43"/>
      <c r="G31" s="43"/>
      <c r="H31" s="44"/>
      <c r="I31" s="44"/>
      <c r="J31" s="44"/>
      <c r="K31" s="44"/>
      <c r="L31" s="44"/>
      <c r="M31" s="44"/>
      <c r="N31" s="44"/>
      <c r="O31" s="44"/>
      <c r="P31" s="45"/>
      <c r="Q31" s="45"/>
      <c r="R31" s="46">
        <f>366.118527</f>
        <v>366.11852699999997</v>
      </c>
      <c r="S31" s="46">
        <f>363.057508</f>
        <v>363.05750799999998</v>
      </c>
      <c r="T31" s="46">
        <f>79.57378253</f>
        <v>79.573782530000003</v>
      </c>
      <c r="U31" s="47">
        <f>+IF(ISERR(T31/S31*100),"N/A",T31/S31*100)</f>
        <v>21.917679920284144</v>
      </c>
    </row>
    <row r="32" spans="2:22" ht="13.5" customHeight="1" thickBot="1" x14ac:dyDescent="0.55000000000000004">
      <c r="B32" s="100" t="s">
        <v>83</v>
      </c>
      <c r="C32" s="101"/>
      <c r="D32" s="101"/>
      <c r="E32" s="48"/>
      <c r="F32" s="48"/>
      <c r="G32" s="48"/>
      <c r="H32" s="49"/>
      <c r="I32" s="49"/>
      <c r="J32" s="49"/>
      <c r="K32" s="49"/>
      <c r="L32" s="49"/>
      <c r="M32" s="49"/>
      <c r="N32" s="49"/>
      <c r="O32" s="49"/>
      <c r="P32" s="50"/>
      <c r="Q32" s="50"/>
      <c r="R32" s="46">
        <f>349.13536523</f>
        <v>349.13536522999999</v>
      </c>
      <c r="S32" s="46">
        <f>79.62173954</f>
        <v>79.621739539999993</v>
      </c>
      <c r="T32" s="46">
        <f>79.57378253</f>
        <v>79.573782530000003</v>
      </c>
      <c r="U32" s="47">
        <f>+IF(ISERR(T32/S32*100),"N/A",T32/S32*100)</f>
        <v>99.939768949690063</v>
      </c>
    </row>
    <row r="33" spans="2:21" ht="14.85" customHeight="1" thickTop="1" thickBot="1" x14ac:dyDescent="0.55000000000000004">
      <c r="B33" s="8" t="s">
        <v>84</v>
      </c>
      <c r="C33" s="9"/>
      <c r="D33" s="9"/>
      <c r="E33" s="9"/>
      <c r="F33" s="9"/>
      <c r="G33" s="9"/>
      <c r="H33" s="10"/>
      <c r="I33" s="10"/>
      <c r="J33" s="10"/>
      <c r="K33" s="10"/>
      <c r="L33" s="10"/>
      <c r="M33" s="10"/>
      <c r="N33" s="10"/>
      <c r="O33" s="10"/>
      <c r="P33" s="10"/>
      <c r="Q33" s="10"/>
      <c r="R33" s="10"/>
      <c r="S33" s="10"/>
      <c r="T33" s="10"/>
      <c r="U33" s="11"/>
    </row>
    <row r="34" spans="2:21" ht="44.25" customHeight="1" thickTop="1" x14ac:dyDescent="0.5">
      <c r="B34" s="102" t="s">
        <v>85</v>
      </c>
      <c r="C34" s="103"/>
      <c r="D34" s="103"/>
      <c r="E34" s="103"/>
      <c r="F34" s="103"/>
      <c r="G34" s="103"/>
      <c r="H34" s="103"/>
      <c r="I34" s="103"/>
      <c r="J34" s="103"/>
      <c r="K34" s="103"/>
      <c r="L34" s="103"/>
      <c r="M34" s="103"/>
      <c r="N34" s="103"/>
      <c r="O34" s="103"/>
      <c r="P34" s="103"/>
      <c r="Q34" s="103"/>
      <c r="R34" s="103"/>
      <c r="S34" s="103"/>
      <c r="T34" s="103"/>
      <c r="U34" s="104"/>
    </row>
    <row r="35" spans="2:21" ht="39" customHeight="1" x14ac:dyDescent="0.5">
      <c r="B35" s="92" t="s">
        <v>1008</v>
      </c>
      <c r="C35" s="93"/>
      <c r="D35" s="93"/>
      <c r="E35" s="93"/>
      <c r="F35" s="93"/>
      <c r="G35" s="93"/>
      <c r="H35" s="93"/>
      <c r="I35" s="93"/>
      <c r="J35" s="93"/>
      <c r="K35" s="93"/>
      <c r="L35" s="93"/>
      <c r="M35" s="93"/>
      <c r="N35" s="93"/>
      <c r="O35" s="93"/>
      <c r="P35" s="93"/>
      <c r="Q35" s="93"/>
      <c r="R35" s="93"/>
      <c r="S35" s="93"/>
      <c r="T35" s="93"/>
      <c r="U35" s="94"/>
    </row>
    <row r="36" spans="2:21" ht="39" customHeight="1" x14ac:dyDescent="0.5">
      <c r="B36" s="92" t="s">
        <v>1009</v>
      </c>
      <c r="C36" s="93"/>
      <c r="D36" s="93"/>
      <c r="E36" s="93"/>
      <c r="F36" s="93"/>
      <c r="G36" s="93"/>
      <c r="H36" s="93"/>
      <c r="I36" s="93"/>
      <c r="J36" s="93"/>
      <c r="K36" s="93"/>
      <c r="L36" s="93"/>
      <c r="M36" s="93"/>
      <c r="N36" s="93"/>
      <c r="O36" s="93"/>
      <c r="P36" s="93"/>
      <c r="Q36" s="93"/>
      <c r="R36" s="93"/>
      <c r="S36" s="93"/>
      <c r="T36" s="93"/>
      <c r="U36" s="94"/>
    </row>
    <row r="37" spans="2:21" ht="39" customHeight="1" x14ac:dyDescent="0.5">
      <c r="B37" s="92" t="s">
        <v>1010</v>
      </c>
      <c r="C37" s="93"/>
      <c r="D37" s="93"/>
      <c r="E37" s="93"/>
      <c r="F37" s="93"/>
      <c r="G37" s="93"/>
      <c r="H37" s="93"/>
      <c r="I37" s="93"/>
      <c r="J37" s="93"/>
      <c r="K37" s="93"/>
      <c r="L37" s="93"/>
      <c r="M37" s="93"/>
      <c r="N37" s="93"/>
      <c r="O37" s="93"/>
      <c r="P37" s="93"/>
      <c r="Q37" s="93"/>
      <c r="R37" s="93"/>
      <c r="S37" s="93"/>
      <c r="T37" s="93"/>
      <c r="U37" s="94"/>
    </row>
    <row r="38" spans="2:21" ht="48.75" customHeight="1" x14ac:dyDescent="0.5">
      <c r="B38" s="92" t="s">
        <v>1011</v>
      </c>
      <c r="C38" s="93"/>
      <c r="D38" s="93"/>
      <c r="E38" s="93"/>
      <c r="F38" s="93"/>
      <c r="G38" s="93"/>
      <c r="H38" s="93"/>
      <c r="I38" s="93"/>
      <c r="J38" s="93"/>
      <c r="K38" s="93"/>
      <c r="L38" s="93"/>
      <c r="M38" s="93"/>
      <c r="N38" s="93"/>
      <c r="O38" s="93"/>
      <c r="P38" s="93"/>
      <c r="Q38" s="93"/>
      <c r="R38" s="93"/>
      <c r="S38" s="93"/>
      <c r="T38" s="93"/>
      <c r="U38" s="94"/>
    </row>
    <row r="39" spans="2:21" ht="37.5" customHeight="1" x14ac:dyDescent="0.5">
      <c r="B39" s="92" t="s">
        <v>1012</v>
      </c>
      <c r="C39" s="93"/>
      <c r="D39" s="93"/>
      <c r="E39" s="93"/>
      <c r="F39" s="93"/>
      <c r="G39" s="93"/>
      <c r="H39" s="93"/>
      <c r="I39" s="93"/>
      <c r="J39" s="93"/>
      <c r="K39" s="93"/>
      <c r="L39" s="93"/>
      <c r="M39" s="93"/>
      <c r="N39" s="93"/>
      <c r="O39" s="93"/>
      <c r="P39" s="93"/>
      <c r="Q39" s="93"/>
      <c r="R39" s="93"/>
      <c r="S39" s="93"/>
      <c r="T39" s="93"/>
      <c r="U39" s="94"/>
    </row>
    <row r="40" spans="2:21" ht="38.25" customHeight="1" x14ac:dyDescent="0.5">
      <c r="B40" s="92" t="s">
        <v>1013</v>
      </c>
      <c r="C40" s="93"/>
      <c r="D40" s="93"/>
      <c r="E40" s="93"/>
      <c r="F40" s="93"/>
      <c r="G40" s="93"/>
      <c r="H40" s="93"/>
      <c r="I40" s="93"/>
      <c r="J40" s="93"/>
      <c r="K40" s="93"/>
      <c r="L40" s="93"/>
      <c r="M40" s="93"/>
      <c r="N40" s="93"/>
      <c r="O40" s="93"/>
      <c r="P40" s="93"/>
      <c r="Q40" s="93"/>
      <c r="R40" s="93"/>
      <c r="S40" s="93"/>
      <c r="T40" s="93"/>
      <c r="U40" s="94"/>
    </row>
  </sheetData>
  <mergeCells count="81">
    <mergeCell ref="B34:U34"/>
    <mergeCell ref="B38:U38"/>
    <mergeCell ref="B39:U39"/>
    <mergeCell ref="B40:U40"/>
    <mergeCell ref="B35:U35"/>
    <mergeCell ref="B36:U36"/>
    <mergeCell ref="B37:U37"/>
    <mergeCell ref="C27:H27"/>
    <mergeCell ref="I27:K27"/>
    <mergeCell ref="L27:O27"/>
    <mergeCell ref="B31:D31"/>
    <mergeCell ref="B32:D32"/>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H29"/>
  <sheetViews>
    <sheetView tabSelected="1" view="pageBreakPreview" topLeftCell="A20"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511</v>
      </c>
      <c r="D4" s="61" t="s">
        <v>512</v>
      </c>
      <c r="E4" s="61"/>
      <c r="F4" s="61"/>
      <c r="G4" s="61"/>
      <c r="H4" s="61"/>
      <c r="I4" s="14"/>
      <c r="J4" s="15" t="s">
        <v>10</v>
      </c>
      <c r="K4" s="16" t="s">
        <v>11</v>
      </c>
      <c r="L4" s="62" t="s">
        <v>12</v>
      </c>
      <c r="M4" s="62"/>
      <c r="N4" s="62"/>
      <c r="O4" s="62"/>
      <c r="P4" s="15" t="s">
        <v>13</v>
      </c>
      <c r="Q4" s="62" t="s">
        <v>513</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214</v>
      </c>
      <c r="Q6" s="67"/>
      <c r="R6" s="19"/>
      <c r="S6" s="20" t="s">
        <v>24</v>
      </c>
      <c r="T6" s="67" t="s">
        <v>376</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105" customHeight="1" thickTop="1" x14ac:dyDescent="0.5">
      <c r="B11" s="23" t="s">
        <v>40</v>
      </c>
      <c r="C11" s="90" t="s">
        <v>514</v>
      </c>
      <c r="D11" s="90"/>
      <c r="E11" s="90"/>
      <c r="F11" s="90"/>
      <c r="G11" s="90"/>
      <c r="H11" s="90"/>
      <c r="I11" s="90" t="s">
        <v>979</v>
      </c>
      <c r="J11" s="90"/>
      <c r="K11" s="90"/>
      <c r="L11" s="90" t="s">
        <v>515</v>
      </c>
      <c r="M11" s="90"/>
      <c r="N11" s="90"/>
      <c r="O11" s="90"/>
      <c r="P11" s="24" t="s">
        <v>148</v>
      </c>
      <c r="Q11" s="24" t="s">
        <v>44</v>
      </c>
      <c r="R11" s="24">
        <v>1</v>
      </c>
      <c r="S11" s="24" t="s">
        <v>45</v>
      </c>
      <c r="T11" s="24" t="s">
        <v>45</v>
      </c>
      <c r="U11" s="25" t="str">
        <f t="shared" ref="U11:U22" si="0">IF(ISERR(T11/S11*100),"N/A",T11/S11*100)</f>
        <v>N/A</v>
      </c>
    </row>
    <row r="12" spans="1:34" ht="101.25" customHeight="1" thickBot="1" x14ac:dyDescent="0.55000000000000004">
      <c r="B12" s="26" t="s">
        <v>55</v>
      </c>
      <c r="C12" s="91" t="s">
        <v>55</v>
      </c>
      <c r="D12" s="91"/>
      <c r="E12" s="91"/>
      <c r="F12" s="91"/>
      <c r="G12" s="91"/>
      <c r="H12" s="91"/>
      <c r="I12" s="91" t="s">
        <v>980</v>
      </c>
      <c r="J12" s="91"/>
      <c r="K12" s="91"/>
      <c r="L12" s="91" t="s">
        <v>516</v>
      </c>
      <c r="M12" s="91"/>
      <c r="N12" s="91"/>
      <c r="O12" s="91"/>
      <c r="P12" s="27" t="s">
        <v>148</v>
      </c>
      <c r="Q12" s="27" t="s">
        <v>44</v>
      </c>
      <c r="R12" s="27">
        <v>1</v>
      </c>
      <c r="S12" s="27" t="s">
        <v>45</v>
      </c>
      <c r="T12" s="27" t="s">
        <v>45</v>
      </c>
      <c r="U12" s="28" t="str">
        <f t="shared" si="0"/>
        <v>N/A</v>
      </c>
    </row>
    <row r="13" spans="1:34" ht="167.25" customHeight="1" thickTop="1" x14ac:dyDescent="0.5">
      <c r="B13" s="23" t="s">
        <v>46</v>
      </c>
      <c r="C13" s="90" t="s">
        <v>517</v>
      </c>
      <c r="D13" s="90"/>
      <c r="E13" s="90"/>
      <c r="F13" s="90"/>
      <c r="G13" s="90"/>
      <c r="H13" s="90"/>
      <c r="I13" s="90" t="s">
        <v>981</v>
      </c>
      <c r="J13" s="90"/>
      <c r="K13" s="90"/>
      <c r="L13" s="90" t="s">
        <v>518</v>
      </c>
      <c r="M13" s="90"/>
      <c r="N13" s="90"/>
      <c r="O13" s="90"/>
      <c r="P13" s="24" t="s">
        <v>148</v>
      </c>
      <c r="Q13" s="24" t="s">
        <v>44</v>
      </c>
      <c r="R13" s="24" t="s">
        <v>45</v>
      </c>
      <c r="S13" s="24" t="s">
        <v>45</v>
      </c>
      <c r="T13" s="24" t="s">
        <v>45</v>
      </c>
      <c r="U13" s="25" t="str">
        <f t="shared" si="0"/>
        <v>N/A</v>
      </c>
    </row>
    <row r="14" spans="1:34" ht="177" customHeight="1" thickBot="1" x14ac:dyDescent="0.55000000000000004">
      <c r="B14" s="26" t="s">
        <v>55</v>
      </c>
      <c r="C14" s="91" t="s">
        <v>55</v>
      </c>
      <c r="D14" s="91"/>
      <c r="E14" s="91"/>
      <c r="F14" s="91"/>
      <c r="G14" s="91"/>
      <c r="H14" s="91"/>
      <c r="I14" s="91" t="s">
        <v>982</v>
      </c>
      <c r="J14" s="91"/>
      <c r="K14" s="91"/>
      <c r="L14" s="91" t="s">
        <v>519</v>
      </c>
      <c r="M14" s="91"/>
      <c r="N14" s="91"/>
      <c r="O14" s="91"/>
      <c r="P14" s="27" t="s">
        <v>148</v>
      </c>
      <c r="Q14" s="27" t="s">
        <v>44</v>
      </c>
      <c r="R14" s="27">
        <v>1</v>
      </c>
      <c r="S14" s="27" t="s">
        <v>45</v>
      </c>
      <c r="T14" s="27" t="s">
        <v>45</v>
      </c>
      <c r="U14" s="28" t="str">
        <f t="shared" si="0"/>
        <v>N/A</v>
      </c>
    </row>
    <row r="15" spans="1:34" ht="194.25" customHeight="1" thickTop="1" x14ac:dyDescent="0.5">
      <c r="B15" s="23" t="s">
        <v>51</v>
      </c>
      <c r="C15" s="90" t="s">
        <v>520</v>
      </c>
      <c r="D15" s="90"/>
      <c r="E15" s="90"/>
      <c r="F15" s="90"/>
      <c r="G15" s="90"/>
      <c r="H15" s="90"/>
      <c r="I15" s="90" t="s">
        <v>983</v>
      </c>
      <c r="J15" s="90"/>
      <c r="K15" s="90"/>
      <c r="L15" s="90" t="s">
        <v>521</v>
      </c>
      <c r="M15" s="90"/>
      <c r="N15" s="90"/>
      <c r="O15" s="90"/>
      <c r="P15" s="24" t="s">
        <v>49</v>
      </c>
      <c r="Q15" s="24" t="s">
        <v>68</v>
      </c>
      <c r="R15" s="24">
        <v>80</v>
      </c>
      <c r="S15" s="24" t="s">
        <v>45</v>
      </c>
      <c r="T15" s="24" t="s">
        <v>45</v>
      </c>
      <c r="U15" s="25" t="str">
        <f t="shared" si="0"/>
        <v>N/A</v>
      </c>
    </row>
    <row r="16" spans="1:34" ht="78" customHeight="1" x14ac:dyDescent="0.5">
      <c r="B16" s="26" t="s">
        <v>55</v>
      </c>
      <c r="C16" s="91" t="s">
        <v>522</v>
      </c>
      <c r="D16" s="91"/>
      <c r="E16" s="91"/>
      <c r="F16" s="91"/>
      <c r="G16" s="91"/>
      <c r="H16" s="91"/>
      <c r="I16" s="91" t="s">
        <v>984</v>
      </c>
      <c r="J16" s="91"/>
      <c r="K16" s="91"/>
      <c r="L16" s="91" t="s">
        <v>523</v>
      </c>
      <c r="M16" s="91"/>
      <c r="N16" s="91"/>
      <c r="O16" s="91"/>
      <c r="P16" s="27" t="s">
        <v>148</v>
      </c>
      <c r="Q16" s="27" t="s">
        <v>68</v>
      </c>
      <c r="R16" s="27">
        <v>1</v>
      </c>
      <c r="S16" s="27" t="s">
        <v>45</v>
      </c>
      <c r="T16" s="27" t="s">
        <v>45</v>
      </c>
      <c r="U16" s="28" t="str">
        <f t="shared" si="0"/>
        <v>N/A</v>
      </c>
    </row>
    <row r="17" spans="2:22" ht="318" customHeight="1" x14ac:dyDescent="0.5">
      <c r="B17" s="26" t="s">
        <v>55</v>
      </c>
      <c r="C17" s="91" t="s">
        <v>524</v>
      </c>
      <c r="D17" s="91"/>
      <c r="E17" s="91"/>
      <c r="F17" s="91"/>
      <c r="G17" s="91"/>
      <c r="H17" s="91"/>
      <c r="I17" s="91" t="s">
        <v>985</v>
      </c>
      <c r="J17" s="91"/>
      <c r="K17" s="91"/>
      <c r="L17" s="91" t="s">
        <v>525</v>
      </c>
      <c r="M17" s="91"/>
      <c r="N17" s="91"/>
      <c r="O17" s="91"/>
      <c r="P17" s="27" t="s">
        <v>49</v>
      </c>
      <c r="Q17" s="27" t="s">
        <v>68</v>
      </c>
      <c r="R17" s="27">
        <v>80</v>
      </c>
      <c r="S17" s="27" t="s">
        <v>45</v>
      </c>
      <c r="T17" s="27" t="s">
        <v>45</v>
      </c>
      <c r="U17" s="28" t="str">
        <f t="shared" si="0"/>
        <v>N/A</v>
      </c>
    </row>
    <row r="18" spans="2:22" ht="75" customHeight="1" thickBot="1" x14ac:dyDescent="0.55000000000000004">
      <c r="B18" s="26" t="s">
        <v>55</v>
      </c>
      <c r="C18" s="91" t="s">
        <v>526</v>
      </c>
      <c r="D18" s="91"/>
      <c r="E18" s="91"/>
      <c r="F18" s="91"/>
      <c r="G18" s="91"/>
      <c r="H18" s="91"/>
      <c r="I18" s="91" t="s">
        <v>986</v>
      </c>
      <c r="J18" s="91"/>
      <c r="K18" s="91"/>
      <c r="L18" s="91" t="s">
        <v>527</v>
      </c>
      <c r="M18" s="91"/>
      <c r="N18" s="91"/>
      <c r="O18" s="91"/>
      <c r="P18" s="27" t="s">
        <v>49</v>
      </c>
      <c r="Q18" s="27" t="s">
        <v>68</v>
      </c>
      <c r="R18" s="27">
        <v>60</v>
      </c>
      <c r="S18" s="27" t="s">
        <v>45</v>
      </c>
      <c r="T18" s="27" t="s">
        <v>45</v>
      </c>
      <c r="U18" s="28" t="str">
        <f t="shared" si="0"/>
        <v>N/A</v>
      </c>
    </row>
    <row r="19" spans="2:22" ht="347.25" customHeight="1" thickTop="1" x14ac:dyDescent="0.5">
      <c r="B19" s="23" t="s">
        <v>60</v>
      </c>
      <c r="C19" s="90" t="s">
        <v>528</v>
      </c>
      <c r="D19" s="90"/>
      <c r="E19" s="90"/>
      <c r="F19" s="90"/>
      <c r="G19" s="90"/>
      <c r="H19" s="90"/>
      <c r="I19" s="90" t="s">
        <v>987</v>
      </c>
      <c r="J19" s="90"/>
      <c r="K19" s="90"/>
      <c r="L19" s="90" t="s">
        <v>529</v>
      </c>
      <c r="M19" s="90"/>
      <c r="N19" s="90"/>
      <c r="O19" s="90"/>
      <c r="P19" s="24" t="s">
        <v>49</v>
      </c>
      <c r="Q19" s="24" t="s">
        <v>68</v>
      </c>
      <c r="R19" s="24">
        <v>80</v>
      </c>
      <c r="S19" s="24" t="s">
        <v>45</v>
      </c>
      <c r="T19" s="24" t="s">
        <v>45</v>
      </c>
      <c r="U19" s="25" t="str">
        <f t="shared" si="0"/>
        <v>N/A</v>
      </c>
    </row>
    <row r="20" spans="2:22" ht="60" customHeight="1" x14ac:dyDescent="0.5">
      <c r="B20" s="26" t="s">
        <v>55</v>
      </c>
      <c r="C20" s="91" t="s">
        <v>530</v>
      </c>
      <c r="D20" s="91"/>
      <c r="E20" s="91"/>
      <c r="F20" s="91"/>
      <c r="G20" s="91"/>
      <c r="H20" s="91"/>
      <c r="I20" s="91" t="s">
        <v>988</v>
      </c>
      <c r="J20" s="91"/>
      <c r="K20" s="91"/>
      <c r="L20" s="91" t="s">
        <v>531</v>
      </c>
      <c r="M20" s="91"/>
      <c r="N20" s="91"/>
      <c r="O20" s="91"/>
      <c r="P20" s="27" t="s">
        <v>49</v>
      </c>
      <c r="Q20" s="27" t="s">
        <v>68</v>
      </c>
      <c r="R20" s="27">
        <v>60</v>
      </c>
      <c r="S20" s="27" t="s">
        <v>45</v>
      </c>
      <c r="T20" s="27" t="s">
        <v>45</v>
      </c>
      <c r="U20" s="28" t="str">
        <f t="shared" si="0"/>
        <v>N/A</v>
      </c>
    </row>
    <row r="21" spans="2:22" ht="330" customHeight="1" x14ac:dyDescent="0.5">
      <c r="B21" s="26" t="s">
        <v>55</v>
      </c>
      <c r="C21" s="91" t="s">
        <v>532</v>
      </c>
      <c r="D21" s="91"/>
      <c r="E21" s="91"/>
      <c r="F21" s="91"/>
      <c r="G21" s="91"/>
      <c r="H21" s="91"/>
      <c r="I21" s="91" t="s">
        <v>989</v>
      </c>
      <c r="J21" s="91"/>
      <c r="K21" s="91"/>
      <c r="L21" s="91" t="s">
        <v>533</v>
      </c>
      <c r="M21" s="91"/>
      <c r="N21" s="91"/>
      <c r="O21" s="91"/>
      <c r="P21" s="27" t="s">
        <v>49</v>
      </c>
      <c r="Q21" s="27" t="s">
        <v>68</v>
      </c>
      <c r="R21" s="27">
        <v>80</v>
      </c>
      <c r="S21" s="27" t="s">
        <v>45</v>
      </c>
      <c r="T21" s="27" t="s">
        <v>45</v>
      </c>
      <c r="U21" s="28" t="str">
        <f t="shared" si="0"/>
        <v>N/A</v>
      </c>
    </row>
    <row r="22" spans="2:22" ht="120" customHeight="1" thickBot="1" x14ac:dyDescent="0.55000000000000004">
      <c r="B22" s="26" t="s">
        <v>55</v>
      </c>
      <c r="C22" s="91" t="s">
        <v>534</v>
      </c>
      <c r="D22" s="91"/>
      <c r="E22" s="91"/>
      <c r="F22" s="91"/>
      <c r="G22" s="91"/>
      <c r="H22" s="91"/>
      <c r="I22" s="91" t="s">
        <v>990</v>
      </c>
      <c r="J22" s="91"/>
      <c r="K22" s="91"/>
      <c r="L22" s="91" t="s">
        <v>535</v>
      </c>
      <c r="M22" s="91"/>
      <c r="N22" s="91"/>
      <c r="O22" s="91"/>
      <c r="P22" s="27" t="s">
        <v>49</v>
      </c>
      <c r="Q22" s="27" t="s">
        <v>68</v>
      </c>
      <c r="R22" s="27">
        <v>60</v>
      </c>
      <c r="S22" s="27" t="s">
        <v>45</v>
      </c>
      <c r="T22" s="27" t="s">
        <v>45</v>
      </c>
      <c r="U22" s="28" t="str">
        <f t="shared" si="0"/>
        <v>N/A</v>
      </c>
    </row>
    <row r="23" spans="2:22" ht="22.5" customHeight="1" thickTop="1" thickBot="1" x14ac:dyDescent="0.55000000000000004">
      <c r="B23" s="8" t="s">
        <v>75</v>
      </c>
      <c r="C23" s="9"/>
      <c r="D23" s="9"/>
      <c r="E23" s="9"/>
      <c r="F23" s="9"/>
      <c r="G23" s="9"/>
      <c r="H23" s="10"/>
      <c r="I23" s="10"/>
      <c r="J23" s="10"/>
      <c r="K23" s="10"/>
      <c r="L23" s="10"/>
      <c r="M23" s="10"/>
      <c r="N23" s="10"/>
      <c r="O23" s="10"/>
      <c r="P23" s="10"/>
      <c r="Q23" s="10"/>
      <c r="R23" s="10"/>
      <c r="S23" s="10"/>
      <c r="T23" s="10"/>
      <c r="U23" s="11"/>
      <c r="V23" s="29"/>
    </row>
    <row r="24" spans="2:22" ht="26.25" customHeight="1" thickTop="1" x14ac:dyDescent="0.5">
      <c r="B24" s="30"/>
      <c r="C24" s="31"/>
      <c r="D24" s="31"/>
      <c r="E24" s="31"/>
      <c r="F24" s="31"/>
      <c r="G24" s="31"/>
      <c r="H24" s="32"/>
      <c r="I24" s="32"/>
      <c r="J24" s="32"/>
      <c r="K24" s="32"/>
      <c r="L24" s="32"/>
      <c r="M24" s="32"/>
      <c r="N24" s="32"/>
      <c r="O24" s="32"/>
      <c r="P24" s="33"/>
      <c r="Q24" s="34"/>
      <c r="R24" s="35" t="s">
        <v>76</v>
      </c>
      <c r="S24" s="36" t="s">
        <v>77</v>
      </c>
      <c r="T24" s="35" t="s">
        <v>78</v>
      </c>
      <c r="U24" s="36" t="s">
        <v>79</v>
      </c>
    </row>
    <row r="25" spans="2:22" ht="26.25" customHeight="1" thickBot="1" x14ac:dyDescent="0.55000000000000004">
      <c r="B25" s="37"/>
      <c r="C25" s="38"/>
      <c r="D25" s="38"/>
      <c r="E25" s="38"/>
      <c r="F25" s="38"/>
      <c r="G25" s="38"/>
      <c r="H25" s="39"/>
      <c r="I25" s="39"/>
      <c r="J25" s="39"/>
      <c r="K25" s="39"/>
      <c r="L25" s="39"/>
      <c r="M25" s="39"/>
      <c r="N25" s="39"/>
      <c r="O25" s="39"/>
      <c r="P25" s="40"/>
      <c r="Q25" s="41"/>
      <c r="R25" s="42" t="s">
        <v>80</v>
      </c>
      <c r="S25" s="41" t="s">
        <v>80</v>
      </c>
      <c r="T25" s="41" t="s">
        <v>80</v>
      </c>
      <c r="U25" s="41" t="s">
        <v>81</v>
      </c>
    </row>
    <row r="26" spans="2:22" ht="13.5" customHeight="1" thickBot="1" x14ac:dyDescent="0.55000000000000004">
      <c r="B26" s="98" t="s">
        <v>82</v>
      </c>
      <c r="C26" s="99"/>
      <c r="D26" s="99"/>
      <c r="E26" s="43"/>
      <c r="F26" s="43"/>
      <c r="G26" s="43"/>
      <c r="H26" s="44"/>
      <c r="I26" s="44"/>
      <c r="J26" s="44"/>
      <c r="K26" s="44"/>
      <c r="L26" s="44"/>
      <c r="M26" s="44"/>
      <c r="N26" s="44"/>
      <c r="O26" s="44"/>
      <c r="P26" s="45"/>
      <c r="Q26" s="45"/>
      <c r="R26" s="46">
        <f>200.133752</f>
        <v>200.13375199999999</v>
      </c>
      <c r="S26" s="46">
        <f>190.624798</f>
        <v>190.624798</v>
      </c>
      <c r="T26" s="46">
        <f>47.0775021799999</f>
        <v>47.077502179999897</v>
      </c>
      <c r="U26" s="47">
        <f>+IF(ISERR(T26/S26*100),"N/A",T26/S26*100)</f>
        <v>24.69642075633827</v>
      </c>
    </row>
    <row r="27" spans="2:22" ht="13.5" customHeight="1" thickBot="1" x14ac:dyDescent="0.55000000000000004">
      <c r="B27" s="100" t="s">
        <v>83</v>
      </c>
      <c r="C27" s="101"/>
      <c r="D27" s="101"/>
      <c r="E27" s="48"/>
      <c r="F27" s="48"/>
      <c r="G27" s="48"/>
      <c r="H27" s="49"/>
      <c r="I27" s="49"/>
      <c r="J27" s="49"/>
      <c r="K27" s="49"/>
      <c r="L27" s="49"/>
      <c r="M27" s="49"/>
      <c r="N27" s="49"/>
      <c r="O27" s="49"/>
      <c r="P27" s="50"/>
      <c r="Q27" s="50"/>
      <c r="R27" s="46">
        <f>199.07363403</f>
        <v>199.07363402999999</v>
      </c>
      <c r="S27" s="46">
        <f>47.08135334</f>
        <v>47.08135334</v>
      </c>
      <c r="T27" s="46">
        <f>47.0775021799999</f>
        <v>47.077502179999897</v>
      </c>
      <c r="U27" s="47">
        <f>+IF(ISERR(T27/S27*100),"N/A",T27/S27*100)</f>
        <v>99.991820201147803</v>
      </c>
    </row>
    <row r="28" spans="2:22" ht="14.85" customHeight="1" thickTop="1" thickBot="1" x14ac:dyDescent="0.55000000000000004">
      <c r="B28" s="8" t="s">
        <v>84</v>
      </c>
      <c r="C28" s="9"/>
      <c r="D28" s="9"/>
      <c r="E28" s="9"/>
      <c r="F28" s="9"/>
      <c r="G28" s="9"/>
      <c r="H28" s="10"/>
      <c r="I28" s="10"/>
      <c r="J28" s="10"/>
      <c r="K28" s="10"/>
      <c r="L28" s="10"/>
      <c r="M28" s="10"/>
      <c r="N28" s="10"/>
      <c r="O28" s="10"/>
      <c r="P28" s="10"/>
      <c r="Q28" s="10"/>
      <c r="R28" s="10"/>
      <c r="S28" s="10"/>
      <c r="T28" s="10"/>
      <c r="U28" s="11"/>
    </row>
    <row r="29" spans="2:22" ht="44.25" customHeight="1" thickTop="1" x14ac:dyDescent="0.5">
      <c r="B29" s="102" t="s">
        <v>85</v>
      </c>
      <c r="C29" s="103"/>
      <c r="D29" s="103"/>
      <c r="E29" s="103"/>
      <c r="F29" s="103"/>
      <c r="G29" s="103"/>
      <c r="H29" s="103"/>
      <c r="I29" s="103"/>
      <c r="J29" s="103"/>
      <c r="K29" s="103"/>
      <c r="L29" s="103"/>
      <c r="M29" s="103"/>
      <c r="N29" s="103"/>
      <c r="O29" s="103"/>
      <c r="P29" s="103"/>
      <c r="Q29" s="103"/>
      <c r="R29" s="103"/>
      <c r="S29" s="103"/>
      <c r="T29" s="103"/>
      <c r="U29" s="104"/>
    </row>
  </sheetData>
  <mergeCells count="60">
    <mergeCell ref="B26:D26"/>
    <mergeCell ref="B27:D27"/>
    <mergeCell ref="B29:U29"/>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536</v>
      </c>
      <c r="D4" s="61" t="s">
        <v>537</v>
      </c>
      <c r="E4" s="61"/>
      <c r="F4" s="61"/>
      <c r="G4" s="61"/>
      <c r="H4" s="61"/>
      <c r="I4" s="14"/>
      <c r="J4" s="15" t="s">
        <v>10</v>
      </c>
      <c r="K4" s="16" t="s">
        <v>11</v>
      </c>
      <c r="L4" s="62" t="s">
        <v>12</v>
      </c>
      <c r="M4" s="62"/>
      <c r="N4" s="62"/>
      <c r="O4" s="62"/>
      <c r="P4" s="15" t="s">
        <v>13</v>
      </c>
      <c r="Q4" s="62" t="s">
        <v>401</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327</v>
      </c>
      <c r="Q6" s="67"/>
      <c r="R6" s="19"/>
      <c r="S6" s="20" t="s">
        <v>24</v>
      </c>
      <c r="T6" s="67" t="s">
        <v>361</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122.25" customHeight="1" thickTop="1" thickBot="1" x14ac:dyDescent="0.55000000000000004">
      <c r="B11" s="23" t="s">
        <v>40</v>
      </c>
      <c r="C11" s="90" t="s">
        <v>538</v>
      </c>
      <c r="D11" s="90"/>
      <c r="E11" s="90"/>
      <c r="F11" s="90"/>
      <c r="G11" s="90"/>
      <c r="H11" s="90"/>
      <c r="I11" s="90" t="s">
        <v>961</v>
      </c>
      <c r="J11" s="90"/>
      <c r="K11" s="90"/>
      <c r="L11" s="90" t="s">
        <v>539</v>
      </c>
      <c r="M11" s="90"/>
      <c r="N11" s="90"/>
      <c r="O11" s="90"/>
      <c r="P11" s="24" t="s">
        <v>49</v>
      </c>
      <c r="Q11" s="24" t="s">
        <v>126</v>
      </c>
      <c r="R11" s="24">
        <v>100</v>
      </c>
      <c r="S11" s="24">
        <v>45.95</v>
      </c>
      <c r="T11" s="24">
        <v>46.48</v>
      </c>
      <c r="U11" s="25">
        <f t="shared" ref="U11:U19" si="0">IF(ISERR(T11/S11*100),"N/A",T11/S11*100)</f>
        <v>101.15342763873774</v>
      </c>
    </row>
    <row r="12" spans="1:34" ht="75" customHeight="1" thickTop="1" thickBot="1" x14ac:dyDescent="0.55000000000000004">
      <c r="B12" s="23" t="s">
        <v>46</v>
      </c>
      <c r="C12" s="90" t="s">
        <v>540</v>
      </c>
      <c r="D12" s="90"/>
      <c r="E12" s="90"/>
      <c r="F12" s="90"/>
      <c r="G12" s="90"/>
      <c r="H12" s="90"/>
      <c r="I12" s="90" t="s">
        <v>962</v>
      </c>
      <c r="J12" s="90"/>
      <c r="K12" s="90"/>
      <c r="L12" s="90" t="s">
        <v>541</v>
      </c>
      <c r="M12" s="90"/>
      <c r="N12" s="90"/>
      <c r="O12" s="90"/>
      <c r="P12" s="24" t="s">
        <v>49</v>
      </c>
      <c r="Q12" s="24" t="s">
        <v>126</v>
      </c>
      <c r="R12" s="24">
        <v>100</v>
      </c>
      <c r="S12" s="24">
        <v>45.95</v>
      </c>
      <c r="T12" s="24">
        <v>46.48</v>
      </c>
      <c r="U12" s="25">
        <f t="shared" si="0"/>
        <v>101.15342763873774</v>
      </c>
    </row>
    <row r="13" spans="1:34" ht="75" customHeight="1" thickTop="1" x14ac:dyDescent="0.5">
      <c r="B13" s="23" t="s">
        <v>51</v>
      </c>
      <c r="C13" s="90" t="s">
        <v>542</v>
      </c>
      <c r="D13" s="90"/>
      <c r="E13" s="90"/>
      <c r="F13" s="90"/>
      <c r="G13" s="90"/>
      <c r="H13" s="90"/>
      <c r="I13" s="90" t="s">
        <v>963</v>
      </c>
      <c r="J13" s="90"/>
      <c r="K13" s="90"/>
      <c r="L13" s="90" t="s">
        <v>543</v>
      </c>
      <c r="M13" s="90"/>
      <c r="N13" s="90"/>
      <c r="O13" s="90"/>
      <c r="P13" s="24" t="s">
        <v>49</v>
      </c>
      <c r="Q13" s="24" t="s">
        <v>323</v>
      </c>
      <c r="R13" s="24">
        <v>100</v>
      </c>
      <c r="S13" s="24">
        <v>57.19</v>
      </c>
      <c r="T13" s="24">
        <v>51.66</v>
      </c>
      <c r="U13" s="25">
        <f t="shared" si="0"/>
        <v>90.330477356181149</v>
      </c>
    </row>
    <row r="14" spans="1:34" ht="75" customHeight="1" thickBot="1" x14ac:dyDescent="0.55000000000000004">
      <c r="B14" s="26" t="s">
        <v>55</v>
      </c>
      <c r="C14" s="91" t="s">
        <v>544</v>
      </c>
      <c r="D14" s="91"/>
      <c r="E14" s="91"/>
      <c r="F14" s="91"/>
      <c r="G14" s="91"/>
      <c r="H14" s="91"/>
      <c r="I14" s="91" t="s">
        <v>964</v>
      </c>
      <c r="J14" s="91"/>
      <c r="K14" s="91"/>
      <c r="L14" s="91" t="s">
        <v>545</v>
      </c>
      <c r="M14" s="91"/>
      <c r="N14" s="91"/>
      <c r="O14" s="91"/>
      <c r="P14" s="27" t="s">
        <v>49</v>
      </c>
      <c r="Q14" s="27" t="s">
        <v>131</v>
      </c>
      <c r="R14" s="27">
        <v>100</v>
      </c>
      <c r="S14" s="27">
        <v>100</v>
      </c>
      <c r="T14" s="27">
        <v>100</v>
      </c>
      <c r="U14" s="28">
        <f t="shared" si="0"/>
        <v>100</v>
      </c>
    </row>
    <row r="15" spans="1:34" ht="75" customHeight="1" thickTop="1" x14ac:dyDescent="0.5">
      <c r="B15" s="23" t="s">
        <v>60</v>
      </c>
      <c r="C15" s="90" t="s">
        <v>546</v>
      </c>
      <c r="D15" s="90"/>
      <c r="E15" s="90"/>
      <c r="F15" s="90"/>
      <c r="G15" s="90"/>
      <c r="H15" s="90"/>
      <c r="I15" s="90" t="s">
        <v>965</v>
      </c>
      <c r="J15" s="90"/>
      <c r="K15" s="90"/>
      <c r="L15" s="90" t="s">
        <v>547</v>
      </c>
      <c r="M15" s="90"/>
      <c r="N15" s="90"/>
      <c r="O15" s="90"/>
      <c r="P15" s="24" t="s">
        <v>58</v>
      </c>
      <c r="Q15" s="24" t="s">
        <v>131</v>
      </c>
      <c r="R15" s="24">
        <v>100</v>
      </c>
      <c r="S15" s="24">
        <v>45.95</v>
      </c>
      <c r="T15" s="24">
        <v>46.48</v>
      </c>
      <c r="U15" s="25">
        <f t="shared" si="0"/>
        <v>101.15342763873774</v>
      </c>
    </row>
    <row r="16" spans="1:34" ht="75" customHeight="1" x14ac:dyDescent="0.5">
      <c r="B16" s="26" t="s">
        <v>55</v>
      </c>
      <c r="C16" s="91" t="s">
        <v>548</v>
      </c>
      <c r="D16" s="91"/>
      <c r="E16" s="91"/>
      <c r="F16" s="91"/>
      <c r="G16" s="91"/>
      <c r="H16" s="91"/>
      <c r="I16" s="91" t="s">
        <v>966</v>
      </c>
      <c r="J16" s="91"/>
      <c r="K16" s="91"/>
      <c r="L16" s="91" t="s">
        <v>549</v>
      </c>
      <c r="M16" s="91"/>
      <c r="N16" s="91"/>
      <c r="O16" s="91"/>
      <c r="P16" s="27" t="s">
        <v>49</v>
      </c>
      <c r="Q16" s="27" t="s">
        <v>131</v>
      </c>
      <c r="R16" s="27">
        <v>100</v>
      </c>
      <c r="S16" s="27">
        <v>45.95</v>
      </c>
      <c r="T16" s="27">
        <v>46.48</v>
      </c>
      <c r="U16" s="28">
        <f t="shared" si="0"/>
        <v>101.15342763873774</v>
      </c>
    </row>
    <row r="17" spans="2:22" ht="75" customHeight="1" x14ac:dyDescent="0.5">
      <c r="B17" s="26" t="s">
        <v>55</v>
      </c>
      <c r="C17" s="91" t="s">
        <v>550</v>
      </c>
      <c r="D17" s="91"/>
      <c r="E17" s="91"/>
      <c r="F17" s="91"/>
      <c r="G17" s="91"/>
      <c r="H17" s="91"/>
      <c r="I17" s="91" t="s">
        <v>967</v>
      </c>
      <c r="J17" s="91"/>
      <c r="K17" s="91"/>
      <c r="L17" s="91" t="s">
        <v>551</v>
      </c>
      <c r="M17" s="91"/>
      <c r="N17" s="91"/>
      <c r="O17" s="91"/>
      <c r="P17" s="27" t="s">
        <v>49</v>
      </c>
      <c r="Q17" s="27" t="s">
        <v>313</v>
      </c>
      <c r="R17" s="27">
        <v>100</v>
      </c>
      <c r="S17" s="27">
        <v>57.19</v>
      </c>
      <c r="T17" s="27">
        <v>51.66</v>
      </c>
      <c r="U17" s="28">
        <f t="shared" si="0"/>
        <v>90.330477356181149</v>
      </c>
    </row>
    <row r="18" spans="2:22" ht="75" customHeight="1" x14ac:dyDescent="0.5">
      <c r="B18" s="26" t="s">
        <v>55</v>
      </c>
      <c r="C18" s="91" t="s">
        <v>552</v>
      </c>
      <c r="D18" s="91"/>
      <c r="E18" s="91"/>
      <c r="F18" s="91"/>
      <c r="G18" s="91"/>
      <c r="H18" s="91"/>
      <c r="I18" s="91" t="s">
        <v>968</v>
      </c>
      <c r="J18" s="91"/>
      <c r="K18" s="91"/>
      <c r="L18" s="91" t="s">
        <v>553</v>
      </c>
      <c r="M18" s="91"/>
      <c r="N18" s="91"/>
      <c r="O18" s="91"/>
      <c r="P18" s="27" t="s">
        <v>49</v>
      </c>
      <c r="Q18" s="27" t="s">
        <v>323</v>
      </c>
      <c r="R18" s="27">
        <v>100</v>
      </c>
      <c r="S18" s="27">
        <v>57.19</v>
      </c>
      <c r="T18" s="27">
        <v>51.66</v>
      </c>
      <c r="U18" s="28">
        <f t="shared" si="0"/>
        <v>90.330477356181149</v>
      </c>
    </row>
    <row r="19" spans="2:22" ht="75" customHeight="1" thickBot="1" x14ac:dyDescent="0.55000000000000004">
      <c r="B19" s="26" t="s">
        <v>55</v>
      </c>
      <c r="C19" s="91" t="s">
        <v>554</v>
      </c>
      <c r="D19" s="91"/>
      <c r="E19" s="91"/>
      <c r="F19" s="91"/>
      <c r="G19" s="91"/>
      <c r="H19" s="91"/>
      <c r="I19" s="91" t="s">
        <v>969</v>
      </c>
      <c r="J19" s="91"/>
      <c r="K19" s="91"/>
      <c r="L19" s="91" t="s">
        <v>555</v>
      </c>
      <c r="M19" s="91"/>
      <c r="N19" s="91"/>
      <c r="O19" s="91"/>
      <c r="P19" s="27" t="s">
        <v>49</v>
      </c>
      <c r="Q19" s="27" t="s">
        <v>131</v>
      </c>
      <c r="R19" s="27">
        <v>100</v>
      </c>
      <c r="S19" s="27">
        <v>100</v>
      </c>
      <c r="T19" s="27">
        <v>0</v>
      </c>
      <c r="U19" s="28">
        <f t="shared" si="0"/>
        <v>0</v>
      </c>
    </row>
    <row r="20" spans="2:22" ht="22.5" customHeight="1" thickTop="1" thickBot="1" x14ac:dyDescent="0.55000000000000004">
      <c r="B20" s="8" t="s">
        <v>75</v>
      </c>
      <c r="C20" s="9"/>
      <c r="D20" s="9"/>
      <c r="E20" s="9"/>
      <c r="F20" s="9"/>
      <c r="G20" s="9"/>
      <c r="H20" s="10"/>
      <c r="I20" s="10"/>
      <c r="J20" s="10"/>
      <c r="K20" s="10"/>
      <c r="L20" s="10"/>
      <c r="M20" s="10"/>
      <c r="N20" s="10"/>
      <c r="O20" s="10"/>
      <c r="P20" s="10"/>
      <c r="Q20" s="10"/>
      <c r="R20" s="10"/>
      <c r="S20" s="10"/>
      <c r="T20" s="10"/>
      <c r="U20" s="11"/>
      <c r="V20" s="29"/>
    </row>
    <row r="21" spans="2:22" ht="26.25" customHeight="1" thickTop="1" x14ac:dyDescent="0.5">
      <c r="B21" s="30"/>
      <c r="C21" s="31"/>
      <c r="D21" s="31"/>
      <c r="E21" s="31"/>
      <c r="F21" s="31"/>
      <c r="G21" s="31"/>
      <c r="H21" s="32"/>
      <c r="I21" s="32"/>
      <c r="J21" s="32"/>
      <c r="K21" s="32"/>
      <c r="L21" s="32"/>
      <c r="M21" s="32"/>
      <c r="N21" s="32"/>
      <c r="O21" s="32"/>
      <c r="P21" s="33"/>
      <c r="Q21" s="34"/>
      <c r="R21" s="35" t="s">
        <v>76</v>
      </c>
      <c r="S21" s="36" t="s">
        <v>77</v>
      </c>
      <c r="T21" s="35" t="s">
        <v>78</v>
      </c>
      <c r="U21" s="36" t="s">
        <v>79</v>
      </c>
    </row>
    <row r="22" spans="2:22" ht="26.25" customHeight="1" thickBot="1" x14ac:dyDescent="0.55000000000000004">
      <c r="B22" s="37"/>
      <c r="C22" s="38"/>
      <c r="D22" s="38"/>
      <c r="E22" s="38"/>
      <c r="F22" s="38"/>
      <c r="G22" s="38"/>
      <c r="H22" s="39"/>
      <c r="I22" s="39"/>
      <c r="J22" s="39"/>
      <c r="K22" s="39"/>
      <c r="L22" s="39"/>
      <c r="M22" s="39"/>
      <c r="N22" s="39"/>
      <c r="O22" s="39"/>
      <c r="P22" s="40"/>
      <c r="Q22" s="41"/>
      <c r="R22" s="42" t="s">
        <v>80</v>
      </c>
      <c r="S22" s="41" t="s">
        <v>80</v>
      </c>
      <c r="T22" s="41" t="s">
        <v>80</v>
      </c>
      <c r="U22" s="41" t="s">
        <v>81</v>
      </c>
    </row>
    <row r="23" spans="2:22" ht="13.5" customHeight="1" thickBot="1" x14ac:dyDescent="0.55000000000000004">
      <c r="B23" s="98" t="s">
        <v>82</v>
      </c>
      <c r="C23" s="99"/>
      <c r="D23" s="99"/>
      <c r="E23" s="43"/>
      <c r="F23" s="43"/>
      <c r="G23" s="43"/>
      <c r="H23" s="44"/>
      <c r="I23" s="44"/>
      <c r="J23" s="44"/>
      <c r="K23" s="44"/>
      <c r="L23" s="44"/>
      <c r="M23" s="44"/>
      <c r="N23" s="44"/>
      <c r="O23" s="44"/>
      <c r="P23" s="45"/>
      <c r="Q23" s="45"/>
      <c r="R23" s="46">
        <f>141.368545</f>
        <v>141.36854500000001</v>
      </c>
      <c r="S23" s="46">
        <f>84.849279</f>
        <v>84.849278999999996</v>
      </c>
      <c r="T23" s="46">
        <f>72.00986747</f>
        <v>72.009867470000003</v>
      </c>
      <c r="U23" s="47">
        <f>+IF(ISERR(T23/S23*100),"N/A",T23/S23*100)</f>
        <v>84.867978041392675</v>
      </c>
    </row>
    <row r="24" spans="2:22" ht="13.5" customHeight="1" thickBot="1" x14ac:dyDescent="0.55000000000000004">
      <c r="B24" s="100" t="s">
        <v>83</v>
      </c>
      <c r="C24" s="101"/>
      <c r="D24" s="101"/>
      <c r="E24" s="48"/>
      <c r="F24" s="48"/>
      <c r="G24" s="48"/>
      <c r="H24" s="49"/>
      <c r="I24" s="49"/>
      <c r="J24" s="49"/>
      <c r="K24" s="49"/>
      <c r="L24" s="49"/>
      <c r="M24" s="49"/>
      <c r="N24" s="49"/>
      <c r="O24" s="49"/>
      <c r="P24" s="50"/>
      <c r="Q24" s="50"/>
      <c r="R24" s="46">
        <f>131.64019355</f>
        <v>131.64019354999999</v>
      </c>
      <c r="S24" s="46">
        <f>72.17408083</f>
        <v>72.174080829999994</v>
      </c>
      <c r="T24" s="46">
        <f>72.00986747</f>
        <v>72.009867470000003</v>
      </c>
      <c r="U24" s="47">
        <f>+IF(ISERR(T24/S24*100),"N/A",T24/S24*100)</f>
        <v>99.772475993997361</v>
      </c>
    </row>
    <row r="25" spans="2:22" ht="14.85" customHeight="1" thickTop="1" thickBot="1" x14ac:dyDescent="0.55000000000000004">
      <c r="B25" s="8" t="s">
        <v>84</v>
      </c>
      <c r="C25" s="9"/>
      <c r="D25" s="9"/>
      <c r="E25" s="9"/>
      <c r="F25" s="9"/>
      <c r="G25" s="9"/>
      <c r="H25" s="10"/>
      <c r="I25" s="10"/>
      <c r="J25" s="10"/>
      <c r="K25" s="10"/>
      <c r="L25" s="10"/>
      <c r="M25" s="10"/>
      <c r="N25" s="10"/>
      <c r="O25" s="10"/>
      <c r="P25" s="10"/>
      <c r="Q25" s="10"/>
      <c r="R25" s="10"/>
      <c r="S25" s="10"/>
      <c r="T25" s="10"/>
      <c r="U25" s="11"/>
    </row>
    <row r="26" spans="2:22" ht="44.25" customHeight="1" thickTop="1" x14ac:dyDescent="0.5">
      <c r="B26" s="102" t="s">
        <v>85</v>
      </c>
      <c r="C26" s="103"/>
      <c r="D26" s="103"/>
      <c r="E26" s="103"/>
      <c r="F26" s="103"/>
      <c r="G26" s="103"/>
      <c r="H26" s="103"/>
      <c r="I26" s="103"/>
      <c r="J26" s="103"/>
      <c r="K26" s="103"/>
      <c r="L26" s="103"/>
      <c r="M26" s="103"/>
      <c r="N26" s="103"/>
      <c r="O26" s="103"/>
      <c r="P26" s="103"/>
      <c r="Q26" s="103"/>
      <c r="R26" s="103"/>
      <c r="S26" s="103"/>
      <c r="T26" s="103"/>
      <c r="U26" s="104"/>
    </row>
    <row r="27" spans="2:22" ht="50.25" customHeight="1" x14ac:dyDescent="0.5">
      <c r="B27" s="92" t="s">
        <v>970</v>
      </c>
      <c r="C27" s="93"/>
      <c r="D27" s="93"/>
      <c r="E27" s="93"/>
      <c r="F27" s="93"/>
      <c r="G27" s="93"/>
      <c r="H27" s="93"/>
      <c r="I27" s="93"/>
      <c r="J27" s="93"/>
      <c r="K27" s="93"/>
      <c r="L27" s="93"/>
      <c r="M27" s="93"/>
      <c r="N27" s="93"/>
      <c r="O27" s="93"/>
      <c r="P27" s="93"/>
      <c r="Q27" s="93"/>
      <c r="R27" s="93"/>
      <c r="S27" s="93"/>
      <c r="T27" s="93"/>
      <c r="U27" s="94"/>
    </row>
    <row r="28" spans="2:22" ht="50.25" customHeight="1" x14ac:dyDescent="0.5">
      <c r="B28" s="92" t="s">
        <v>971</v>
      </c>
      <c r="C28" s="93"/>
      <c r="D28" s="93"/>
      <c r="E28" s="93"/>
      <c r="F28" s="93"/>
      <c r="G28" s="93"/>
      <c r="H28" s="93"/>
      <c r="I28" s="93"/>
      <c r="J28" s="93"/>
      <c r="K28" s="93"/>
      <c r="L28" s="93"/>
      <c r="M28" s="93"/>
      <c r="N28" s="93"/>
      <c r="O28" s="93"/>
      <c r="P28" s="93"/>
      <c r="Q28" s="93"/>
      <c r="R28" s="93"/>
      <c r="S28" s="93"/>
      <c r="T28" s="93"/>
      <c r="U28" s="94"/>
    </row>
    <row r="29" spans="2:22" ht="50.25" customHeight="1" x14ac:dyDescent="0.5">
      <c r="B29" s="92" t="s">
        <v>972</v>
      </c>
      <c r="C29" s="93"/>
      <c r="D29" s="93"/>
      <c r="E29" s="93"/>
      <c r="F29" s="93"/>
      <c r="G29" s="93"/>
      <c r="H29" s="93"/>
      <c r="I29" s="93"/>
      <c r="J29" s="93"/>
      <c r="K29" s="93"/>
      <c r="L29" s="93"/>
      <c r="M29" s="93"/>
      <c r="N29" s="93"/>
      <c r="O29" s="93"/>
      <c r="P29" s="93"/>
      <c r="Q29" s="93"/>
      <c r="R29" s="93"/>
      <c r="S29" s="93"/>
      <c r="T29" s="93"/>
      <c r="U29" s="94"/>
    </row>
    <row r="30" spans="2:22" ht="50.25" customHeight="1" x14ac:dyDescent="0.5">
      <c r="B30" s="92" t="s">
        <v>973</v>
      </c>
      <c r="C30" s="93"/>
      <c r="D30" s="93"/>
      <c r="E30" s="93"/>
      <c r="F30" s="93"/>
      <c r="G30" s="93"/>
      <c r="H30" s="93"/>
      <c r="I30" s="93"/>
      <c r="J30" s="93"/>
      <c r="K30" s="93"/>
      <c r="L30" s="93"/>
      <c r="M30" s="93"/>
      <c r="N30" s="93"/>
      <c r="O30" s="93"/>
      <c r="P30" s="93"/>
      <c r="Q30" s="93"/>
      <c r="R30" s="93"/>
      <c r="S30" s="93"/>
      <c r="T30" s="93"/>
      <c r="U30" s="94"/>
    </row>
    <row r="31" spans="2:22" ht="50.25" customHeight="1" x14ac:dyDescent="0.5">
      <c r="B31" s="92" t="s">
        <v>974</v>
      </c>
      <c r="C31" s="93"/>
      <c r="D31" s="93"/>
      <c r="E31" s="93"/>
      <c r="F31" s="93"/>
      <c r="G31" s="93"/>
      <c r="H31" s="93"/>
      <c r="I31" s="93"/>
      <c r="J31" s="93"/>
      <c r="K31" s="93"/>
      <c r="L31" s="93"/>
      <c r="M31" s="93"/>
      <c r="N31" s="93"/>
      <c r="O31" s="93"/>
      <c r="P31" s="93"/>
      <c r="Q31" s="93"/>
      <c r="R31" s="93"/>
      <c r="S31" s="93"/>
      <c r="T31" s="93"/>
      <c r="U31" s="94"/>
    </row>
    <row r="32" spans="2:22" ht="50.25" customHeight="1" x14ac:dyDescent="0.5">
      <c r="B32" s="92" t="s">
        <v>975</v>
      </c>
      <c r="C32" s="93"/>
      <c r="D32" s="93"/>
      <c r="E32" s="93"/>
      <c r="F32" s="93"/>
      <c r="G32" s="93"/>
      <c r="H32" s="93"/>
      <c r="I32" s="93"/>
      <c r="J32" s="93"/>
      <c r="K32" s="93"/>
      <c r="L32" s="93"/>
      <c r="M32" s="93"/>
      <c r="N32" s="93"/>
      <c r="O32" s="93"/>
      <c r="P32" s="93"/>
      <c r="Q32" s="93"/>
      <c r="R32" s="93"/>
      <c r="S32" s="93"/>
      <c r="T32" s="93"/>
      <c r="U32" s="94"/>
    </row>
    <row r="33" spans="2:21" ht="50.25" customHeight="1" x14ac:dyDescent="0.5">
      <c r="B33" s="92" t="s">
        <v>976</v>
      </c>
      <c r="C33" s="93"/>
      <c r="D33" s="93"/>
      <c r="E33" s="93"/>
      <c r="F33" s="93"/>
      <c r="G33" s="93"/>
      <c r="H33" s="93"/>
      <c r="I33" s="93"/>
      <c r="J33" s="93"/>
      <c r="K33" s="93"/>
      <c r="L33" s="93"/>
      <c r="M33" s="93"/>
      <c r="N33" s="93"/>
      <c r="O33" s="93"/>
      <c r="P33" s="93"/>
      <c r="Q33" s="93"/>
      <c r="R33" s="93"/>
      <c r="S33" s="93"/>
      <c r="T33" s="93"/>
      <c r="U33" s="94"/>
    </row>
    <row r="34" spans="2:21" ht="50.25" customHeight="1" x14ac:dyDescent="0.5">
      <c r="B34" s="92" t="s">
        <v>977</v>
      </c>
      <c r="C34" s="93"/>
      <c r="D34" s="93"/>
      <c r="E34" s="93"/>
      <c r="F34" s="93"/>
      <c r="G34" s="93"/>
      <c r="H34" s="93"/>
      <c r="I34" s="93"/>
      <c r="J34" s="93"/>
      <c r="K34" s="93"/>
      <c r="L34" s="93"/>
      <c r="M34" s="93"/>
      <c r="N34" s="93"/>
      <c r="O34" s="93"/>
      <c r="P34" s="93"/>
      <c r="Q34" s="93"/>
      <c r="R34" s="93"/>
      <c r="S34" s="93"/>
      <c r="T34" s="93"/>
      <c r="U34" s="94"/>
    </row>
    <row r="35" spans="2:21" ht="50.25" customHeight="1" thickBot="1" x14ac:dyDescent="0.55000000000000004">
      <c r="B35" s="95" t="s">
        <v>978</v>
      </c>
      <c r="C35" s="96"/>
      <c r="D35" s="96"/>
      <c r="E35" s="96"/>
      <c r="F35" s="96"/>
      <c r="G35" s="96"/>
      <c r="H35" s="96"/>
      <c r="I35" s="96"/>
      <c r="J35" s="96"/>
      <c r="K35" s="96"/>
      <c r="L35" s="96"/>
      <c r="M35" s="96"/>
      <c r="N35" s="96"/>
      <c r="O35" s="96"/>
      <c r="P35" s="96"/>
      <c r="Q35" s="96"/>
      <c r="R35" s="96"/>
      <c r="S35" s="96"/>
      <c r="T35" s="96"/>
      <c r="U35" s="97"/>
    </row>
  </sheetData>
  <mergeCells count="60">
    <mergeCell ref="B26:U26"/>
    <mergeCell ref="B33:U33"/>
    <mergeCell ref="B34:U34"/>
    <mergeCell ref="B35:U35"/>
    <mergeCell ref="B27:U27"/>
    <mergeCell ref="B28:U28"/>
    <mergeCell ref="B29:U29"/>
    <mergeCell ref="B30:U30"/>
    <mergeCell ref="B31:U31"/>
    <mergeCell ref="B32:U32"/>
    <mergeCell ref="C19:H19"/>
    <mergeCell ref="I19:K19"/>
    <mergeCell ref="L19:O19"/>
    <mergeCell ref="B23:D23"/>
    <mergeCell ref="B24:D24"/>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6"/>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556</v>
      </c>
      <c r="D4" s="61" t="s">
        <v>557</v>
      </c>
      <c r="E4" s="61"/>
      <c r="F4" s="61"/>
      <c r="G4" s="61"/>
      <c r="H4" s="61"/>
      <c r="I4" s="14"/>
      <c r="J4" s="15" t="s">
        <v>10</v>
      </c>
      <c r="K4" s="16" t="s">
        <v>11</v>
      </c>
      <c r="L4" s="62" t="s">
        <v>12</v>
      </c>
      <c r="M4" s="62"/>
      <c r="N4" s="62"/>
      <c r="O4" s="62"/>
      <c r="P4" s="15" t="s">
        <v>13</v>
      </c>
      <c r="Q4" s="62" t="s">
        <v>558</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141</v>
      </c>
      <c r="L6" s="67"/>
      <c r="M6" s="67"/>
      <c r="N6" s="19"/>
      <c r="O6" s="20" t="s">
        <v>22</v>
      </c>
      <c r="P6" s="67" t="s">
        <v>559</v>
      </c>
      <c r="Q6" s="67"/>
      <c r="R6" s="19"/>
      <c r="S6" s="20" t="s">
        <v>24</v>
      </c>
      <c r="T6" s="67" t="s">
        <v>560</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75" customHeight="1" thickTop="1" thickBot="1" x14ac:dyDescent="0.55000000000000004">
      <c r="B11" s="23" t="s">
        <v>40</v>
      </c>
      <c r="C11" s="90" t="s">
        <v>561</v>
      </c>
      <c r="D11" s="90"/>
      <c r="E11" s="90"/>
      <c r="F11" s="90"/>
      <c r="G11" s="90"/>
      <c r="H11" s="90"/>
      <c r="I11" s="90" t="s">
        <v>952</v>
      </c>
      <c r="J11" s="90"/>
      <c r="K11" s="90"/>
      <c r="L11" s="90" t="s">
        <v>562</v>
      </c>
      <c r="M11" s="90"/>
      <c r="N11" s="90"/>
      <c r="O11" s="90"/>
      <c r="P11" s="24" t="s">
        <v>563</v>
      </c>
      <c r="Q11" s="24" t="s">
        <v>44</v>
      </c>
      <c r="R11" s="24">
        <v>30</v>
      </c>
      <c r="S11" s="24" t="s">
        <v>45</v>
      </c>
      <c r="T11" s="24" t="s">
        <v>45</v>
      </c>
      <c r="U11" s="25" t="str">
        <f t="shared" ref="U11:U18" si="0">IF(ISERR(T11/S11*100),"N/A",T11/S11*100)</f>
        <v>N/A</v>
      </c>
    </row>
    <row r="12" spans="1:34" ht="110.25" customHeight="1" thickTop="1" thickBot="1" x14ac:dyDescent="0.55000000000000004">
      <c r="B12" s="23" t="s">
        <v>46</v>
      </c>
      <c r="C12" s="90" t="s">
        <v>564</v>
      </c>
      <c r="D12" s="90"/>
      <c r="E12" s="90"/>
      <c r="F12" s="90"/>
      <c r="G12" s="90"/>
      <c r="H12" s="90"/>
      <c r="I12" s="90" t="s">
        <v>953</v>
      </c>
      <c r="J12" s="90"/>
      <c r="K12" s="90"/>
      <c r="L12" s="90" t="s">
        <v>565</v>
      </c>
      <c r="M12" s="90"/>
      <c r="N12" s="90"/>
      <c r="O12" s="90"/>
      <c r="P12" s="24" t="s">
        <v>49</v>
      </c>
      <c r="Q12" s="24" t="s">
        <v>44</v>
      </c>
      <c r="R12" s="24">
        <v>31.43</v>
      </c>
      <c r="S12" s="24" t="s">
        <v>45</v>
      </c>
      <c r="T12" s="24" t="s">
        <v>45</v>
      </c>
      <c r="U12" s="25" t="str">
        <f t="shared" si="0"/>
        <v>N/A</v>
      </c>
    </row>
    <row r="13" spans="1:34" ht="75" customHeight="1" thickTop="1" x14ac:dyDescent="0.5">
      <c r="B13" s="23" t="s">
        <v>51</v>
      </c>
      <c r="C13" s="90" t="s">
        <v>566</v>
      </c>
      <c r="D13" s="90"/>
      <c r="E13" s="90"/>
      <c r="F13" s="90"/>
      <c r="G13" s="90"/>
      <c r="H13" s="90"/>
      <c r="I13" s="90" t="s">
        <v>954</v>
      </c>
      <c r="J13" s="90"/>
      <c r="K13" s="90"/>
      <c r="L13" s="90" t="s">
        <v>567</v>
      </c>
      <c r="M13" s="90"/>
      <c r="N13" s="90"/>
      <c r="O13" s="90"/>
      <c r="P13" s="24" t="s">
        <v>568</v>
      </c>
      <c r="Q13" s="24" t="s">
        <v>68</v>
      </c>
      <c r="R13" s="24">
        <v>100</v>
      </c>
      <c r="S13" s="24" t="s">
        <v>45</v>
      </c>
      <c r="T13" s="24" t="s">
        <v>45</v>
      </c>
      <c r="U13" s="25" t="str">
        <f t="shared" si="0"/>
        <v>N/A</v>
      </c>
    </row>
    <row r="14" spans="1:34" ht="75" customHeight="1" x14ac:dyDescent="0.5">
      <c r="B14" s="26" t="s">
        <v>55</v>
      </c>
      <c r="C14" s="91" t="s">
        <v>569</v>
      </c>
      <c r="D14" s="91"/>
      <c r="E14" s="91"/>
      <c r="F14" s="91"/>
      <c r="G14" s="91"/>
      <c r="H14" s="91"/>
      <c r="I14" s="91" t="s">
        <v>955</v>
      </c>
      <c r="J14" s="91"/>
      <c r="K14" s="91"/>
      <c r="L14" s="91" t="s">
        <v>570</v>
      </c>
      <c r="M14" s="91"/>
      <c r="N14" s="91"/>
      <c r="O14" s="91"/>
      <c r="P14" s="27" t="s">
        <v>571</v>
      </c>
      <c r="Q14" s="27" t="s">
        <v>68</v>
      </c>
      <c r="R14" s="27">
        <v>250</v>
      </c>
      <c r="S14" s="27" t="s">
        <v>45</v>
      </c>
      <c r="T14" s="27" t="s">
        <v>45</v>
      </c>
      <c r="U14" s="28" t="str">
        <f t="shared" si="0"/>
        <v>N/A</v>
      </c>
    </row>
    <row r="15" spans="1:34" ht="75" customHeight="1" x14ac:dyDescent="0.5">
      <c r="B15" s="26" t="s">
        <v>55</v>
      </c>
      <c r="C15" s="91" t="s">
        <v>572</v>
      </c>
      <c r="D15" s="91"/>
      <c r="E15" s="91"/>
      <c r="F15" s="91"/>
      <c r="G15" s="91"/>
      <c r="H15" s="91"/>
      <c r="I15" s="91" t="s">
        <v>956</v>
      </c>
      <c r="J15" s="91"/>
      <c r="K15" s="91"/>
      <c r="L15" s="91" t="s">
        <v>573</v>
      </c>
      <c r="M15" s="91"/>
      <c r="N15" s="91"/>
      <c r="O15" s="91"/>
      <c r="P15" s="27" t="s">
        <v>574</v>
      </c>
      <c r="Q15" s="27" t="s">
        <v>68</v>
      </c>
      <c r="R15" s="27">
        <v>100</v>
      </c>
      <c r="S15" s="27" t="s">
        <v>45</v>
      </c>
      <c r="T15" s="27" t="s">
        <v>45</v>
      </c>
      <c r="U15" s="28" t="str">
        <f t="shared" si="0"/>
        <v>N/A</v>
      </c>
    </row>
    <row r="16" spans="1:34" ht="75" customHeight="1" thickBot="1" x14ac:dyDescent="0.55000000000000004">
      <c r="B16" s="26" t="s">
        <v>55</v>
      </c>
      <c r="C16" s="91" t="s">
        <v>575</v>
      </c>
      <c r="D16" s="91"/>
      <c r="E16" s="91"/>
      <c r="F16" s="91"/>
      <c r="G16" s="91"/>
      <c r="H16" s="91"/>
      <c r="I16" s="91" t="s">
        <v>957</v>
      </c>
      <c r="J16" s="91"/>
      <c r="K16" s="91"/>
      <c r="L16" s="91" t="s">
        <v>576</v>
      </c>
      <c r="M16" s="91"/>
      <c r="N16" s="91"/>
      <c r="O16" s="91"/>
      <c r="P16" s="27" t="s">
        <v>568</v>
      </c>
      <c r="Q16" s="27" t="s">
        <v>131</v>
      </c>
      <c r="R16" s="27">
        <v>125</v>
      </c>
      <c r="S16" s="27">
        <v>75</v>
      </c>
      <c r="T16" s="27">
        <v>0</v>
      </c>
      <c r="U16" s="28">
        <f t="shared" si="0"/>
        <v>0</v>
      </c>
    </row>
    <row r="17" spans="2:22" ht="75" customHeight="1" thickTop="1" x14ac:dyDescent="0.5">
      <c r="B17" s="23" t="s">
        <v>60</v>
      </c>
      <c r="C17" s="90" t="s">
        <v>577</v>
      </c>
      <c r="D17" s="90"/>
      <c r="E17" s="90"/>
      <c r="F17" s="90"/>
      <c r="G17" s="90"/>
      <c r="H17" s="90"/>
      <c r="I17" s="90" t="s">
        <v>958</v>
      </c>
      <c r="J17" s="90"/>
      <c r="K17" s="90"/>
      <c r="L17" s="90" t="s">
        <v>578</v>
      </c>
      <c r="M17" s="90"/>
      <c r="N17" s="90"/>
      <c r="O17" s="90"/>
      <c r="P17" s="24" t="s">
        <v>579</v>
      </c>
      <c r="Q17" s="24" t="s">
        <v>68</v>
      </c>
      <c r="R17" s="24">
        <v>100</v>
      </c>
      <c r="S17" s="24" t="s">
        <v>45</v>
      </c>
      <c r="T17" s="24" t="s">
        <v>45</v>
      </c>
      <c r="U17" s="25" t="str">
        <f t="shared" si="0"/>
        <v>N/A</v>
      </c>
    </row>
    <row r="18" spans="2:22" ht="75" customHeight="1" thickBot="1" x14ac:dyDescent="0.55000000000000004">
      <c r="B18" s="26" t="s">
        <v>55</v>
      </c>
      <c r="C18" s="91" t="s">
        <v>580</v>
      </c>
      <c r="D18" s="91"/>
      <c r="E18" s="91"/>
      <c r="F18" s="91"/>
      <c r="G18" s="91"/>
      <c r="H18" s="91"/>
      <c r="I18" s="91" t="s">
        <v>959</v>
      </c>
      <c r="J18" s="91"/>
      <c r="K18" s="91"/>
      <c r="L18" s="91" t="s">
        <v>581</v>
      </c>
      <c r="M18" s="91"/>
      <c r="N18" s="91"/>
      <c r="O18" s="91"/>
      <c r="P18" s="27" t="s">
        <v>582</v>
      </c>
      <c r="Q18" s="27" t="s">
        <v>68</v>
      </c>
      <c r="R18" s="27">
        <v>100</v>
      </c>
      <c r="S18" s="27" t="s">
        <v>45</v>
      </c>
      <c r="T18" s="27" t="s">
        <v>45</v>
      </c>
      <c r="U18" s="28" t="str">
        <f t="shared" si="0"/>
        <v>N/A</v>
      </c>
    </row>
    <row r="19" spans="2:22" ht="22.5" customHeight="1" thickTop="1" thickBot="1" x14ac:dyDescent="0.55000000000000004">
      <c r="B19" s="8" t="s">
        <v>75</v>
      </c>
      <c r="C19" s="9"/>
      <c r="D19" s="9"/>
      <c r="E19" s="9"/>
      <c r="F19" s="9"/>
      <c r="G19" s="9"/>
      <c r="H19" s="10"/>
      <c r="I19" s="10"/>
      <c r="J19" s="10"/>
      <c r="K19" s="10"/>
      <c r="L19" s="10"/>
      <c r="M19" s="10"/>
      <c r="N19" s="10"/>
      <c r="O19" s="10"/>
      <c r="P19" s="10"/>
      <c r="Q19" s="10"/>
      <c r="R19" s="10"/>
      <c r="S19" s="10"/>
      <c r="T19" s="10"/>
      <c r="U19" s="11"/>
      <c r="V19" s="29"/>
    </row>
    <row r="20" spans="2:22" ht="26.25" customHeight="1" thickTop="1" x14ac:dyDescent="0.5">
      <c r="B20" s="30"/>
      <c r="C20" s="31"/>
      <c r="D20" s="31"/>
      <c r="E20" s="31"/>
      <c r="F20" s="31"/>
      <c r="G20" s="31"/>
      <c r="H20" s="32"/>
      <c r="I20" s="32"/>
      <c r="J20" s="32"/>
      <c r="K20" s="32"/>
      <c r="L20" s="32"/>
      <c r="M20" s="32"/>
      <c r="N20" s="32"/>
      <c r="O20" s="32"/>
      <c r="P20" s="33"/>
      <c r="Q20" s="34"/>
      <c r="R20" s="35" t="s">
        <v>76</v>
      </c>
      <c r="S20" s="36" t="s">
        <v>77</v>
      </c>
      <c r="T20" s="35" t="s">
        <v>78</v>
      </c>
      <c r="U20" s="36" t="s">
        <v>79</v>
      </c>
    </row>
    <row r="21" spans="2:22" ht="26.25" customHeight="1" thickBot="1" x14ac:dyDescent="0.55000000000000004">
      <c r="B21" s="37"/>
      <c r="C21" s="38"/>
      <c r="D21" s="38"/>
      <c r="E21" s="38"/>
      <c r="F21" s="38"/>
      <c r="G21" s="38"/>
      <c r="H21" s="39"/>
      <c r="I21" s="39"/>
      <c r="J21" s="39"/>
      <c r="K21" s="39"/>
      <c r="L21" s="39"/>
      <c r="M21" s="39"/>
      <c r="N21" s="39"/>
      <c r="O21" s="39"/>
      <c r="P21" s="40"/>
      <c r="Q21" s="41"/>
      <c r="R21" s="42" t="s">
        <v>80</v>
      </c>
      <c r="S21" s="41" t="s">
        <v>80</v>
      </c>
      <c r="T21" s="41" t="s">
        <v>80</v>
      </c>
      <c r="U21" s="41" t="s">
        <v>81</v>
      </c>
    </row>
    <row r="22" spans="2:22" ht="13.5" customHeight="1" thickBot="1" x14ac:dyDescent="0.55000000000000004">
      <c r="B22" s="98" t="s">
        <v>82</v>
      </c>
      <c r="C22" s="99"/>
      <c r="D22" s="99"/>
      <c r="E22" s="43"/>
      <c r="F22" s="43"/>
      <c r="G22" s="43"/>
      <c r="H22" s="44"/>
      <c r="I22" s="44"/>
      <c r="J22" s="44"/>
      <c r="K22" s="44"/>
      <c r="L22" s="44"/>
      <c r="M22" s="44"/>
      <c r="N22" s="44"/>
      <c r="O22" s="44"/>
      <c r="P22" s="45"/>
      <c r="Q22" s="45"/>
      <c r="R22" s="46">
        <f>694.5</f>
        <v>694.5</v>
      </c>
      <c r="S22" s="46">
        <f>648.993841</f>
        <v>648.99384099999997</v>
      </c>
      <c r="T22" s="46">
        <f>459.8364868</f>
        <v>459.83648679999999</v>
      </c>
      <c r="U22" s="47">
        <f>+IF(ISERR(T22/S22*100),"N/A",T22/S22*100)</f>
        <v>70.85375203121535</v>
      </c>
    </row>
    <row r="23" spans="2:22" ht="13.5" customHeight="1" thickBot="1" x14ac:dyDescent="0.55000000000000004">
      <c r="B23" s="100" t="s">
        <v>83</v>
      </c>
      <c r="C23" s="101"/>
      <c r="D23" s="101"/>
      <c r="E23" s="48"/>
      <c r="F23" s="48"/>
      <c r="G23" s="48"/>
      <c r="H23" s="49"/>
      <c r="I23" s="49"/>
      <c r="J23" s="49"/>
      <c r="K23" s="49"/>
      <c r="L23" s="49"/>
      <c r="M23" s="49"/>
      <c r="N23" s="49"/>
      <c r="O23" s="49"/>
      <c r="P23" s="50"/>
      <c r="Q23" s="50"/>
      <c r="R23" s="46">
        <f>694.5</f>
        <v>694.5</v>
      </c>
      <c r="S23" s="46">
        <f>459.8364868</f>
        <v>459.83648679999999</v>
      </c>
      <c r="T23" s="46">
        <f>459.8364868</f>
        <v>459.83648679999999</v>
      </c>
      <c r="U23" s="47">
        <f>+IF(ISERR(T23/S23*100),"N/A",T23/S23*100)</f>
        <v>100</v>
      </c>
    </row>
    <row r="24" spans="2:22" ht="14.85" customHeight="1" thickTop="1" thickBot="1" x14ac:dyDescent="0.55000000000000004">
      <c r="B24" s="8" t="s">
        <v>84</v>
      </c>
      <c r="C24" s="9"/>
      <c r="D24" s="9"/>
      <c r="E24" s="9"/>
      <c r="F24" s="9"/>
      <c r="G24" s="9"/>
      <c r="H24" s="10"/>
      <c r="I24" s="10"/>
      <c r="J24" s="10"/>
      <c r="K24" s="10"/>
      <c r="L24" s="10"/>
      <c r="M24" s="10"/>
      <c r="N24" s="10"/>
      <c r="O24" s="10"/>
      <c r="P24" s="10"/>
      <c r="Q24" s="10"/>
      <c r="R24" s="10"/>
      <c r="S24" s="10"/>
      <c r="T24" s="10"/>
      <c r="U24" s="11"/>
    </row>
    <row r="25" spans="2:22" ht="44.25" customHeight="1" thickTop="1" x14ac:dyDescent="0.5">
      <c r="B25" s="102" t="s">
        <v>85</v>
      </c>
      <c r="C25" s="103"/>
      <c r="D25" s="103"/>
      <c r="E25" s="103"/>
      <c r="F25" s="103"/>
      <c r="G25" s="103"/>
      <c r="H25" s="103"/>
      <c r="I25" s="103"/>
      <c r="J25" s="103"/>
      <c r="K25" s="103"/>
      <c r="L25" s="103"/>
      <c r="M25" s="103"/>
      <c r="N25" s="103"/>
      <c r="O25" s="103"/>
      <c r="P25" s="103"/>
      <c r="Q25" s="103"/>
      <c r="R25" s="103"/>
      <c r="S25" s="103"/>
      <c r="T25" s="103"/>
      <c r="U25" s="104"/>
    </row>
    <row r="26" spans="2:22" ht="67.5" customHeight="1" x14ac:dyDescent="0.5">
      <c r="B26" s="92" t="s">
        <v>960</v>
      </c>
      <c r="C26" s="93"/>
      <c r="D26" s="93"/>
      <c r="E26" s="93"/>
      <c r="F26" s="93"/>
      <c r="G26" s="93"/>
      <c r="H26" s="93"/>
      <c r="I26" s="93"/>
      <c r="J26" s="93"/>
      <c r="K26" s="93"/>
      <c r="L26" s="93"/>
      <c r="M26" s="93"/>
      <c r="N26" s="93"/>
      <c r="O26" s="93"/>
      <c r="P26" s="93"/>
      <c r="Q26" s="93"/>
      <c r="R26" s="93"/>
      <c r="S26" s="93"/>
      <c r="T26" s="93"/>
      <c r="U26" s="94"/>
    </row>
  </sheetData>
  <mergeCells count="49">
    <mergeCell ref="B26:U26"/>
    <mergeCell ref="B22:D22"/>
    <mergeCell ref="B23:D23"/>
    <mergeCell ref="B25:U25"/>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7"/>
  <sheetViews>
    <sheetView tabSelected="1" view="pageBreakPreview" topLeftCell="A19"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583</v>
      </c>
      <c r="D4" s="61" t="s">
        <v>584</v>
      </c>
      <c r="E4" s="61"/>
      <c r="F4" s="61"/>
      <c r="G4" s="61"/>
      <c r="H4" s="61"/>
      <c r="I4" s="14"/>
      <c r="J4" s="15" t="s">
        <v>10</v>
      </c>
      <c r="K4" s="16" t="s">
        <v>11</v>
      </c>
      <c r="L4" s="62" t="s">
        <v>12</v>
      </c>
      <c r="M4" s="62"/>
      <c r="N4" s="62"/>
      <c r="O4" s="62"/>
      <c r="P4" s="15" t="s">
        <v>13</v>
      </c>
      <c r="Q4" s="62" t="s">
        <v>558</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141</v>
      </c>
      <c r="L6" s="67"/>
      <c r="M6" s="67"/>
      <c r="N6" s="19"/>
      <c r="O6" s="20" t="s">
        <v>22</v>
      </c>
      <c r="P6" s="67" t="s">
        <v>559</v>
      </c>
      <c r="Q6" s="67"/>
      <c r="R6" s="19"/>
      <c r="S6" s="20" t="s">
        <v>24</v>
      </c>
      <c r="T6" s="67" t="s">
        <v>560</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75" customHeight="1" thickTop="1" thickBot="1" x14ac:dyDescent="0.55000000000000004">
      <c r="B11" s="23" t="s">
        <v>40</v>
      </c>
      <c r="C11" s="90" t="s">
        <v>585</v>
      </c>
      <c r="D11" s="90"/>
      <c r="E11" s="90"/>
      <c r="F11" s="90"/>
      <c r="G11" s="90"/>
      <c r="H11" s="90"/>
      <c r="I11" s="90" t="s">
        <v>942</v>
      </c>
      <c r="J11" s="90"/>
      <c r="K11" s="90"/>
      <c r="L11" s="90" t="s">
        <v>586</v>
      </c>
      <c r="M11" s="90"/>
      <c r="N11" s="90"/>
      <c r="O11" s="90"/>
      <c r="P11" s="24" t="s">
        <v>587</v>
      </c>
      <c r="Q11" s="24" t="s">
        <v>44</v>
      </c>
      <c r="R11" s="24">
        <v>100</v>
      </c>
      <c r="S11" s="24" t="s">
        <v>45</v>
      </c>
      <c r="T11" s="24" t="s">
        <v>45</v>
      </c>
      <c r="U11" s="25" t="str">
        <f t="shared" ref="U11:U20" si="0">IF(ISERR(T11/S11*100),"N/A",T11/S11*100)</f>
        <v>N/A</v>
      </c>
    </row>
    <row r="12" spans="1:34" ht="75" customHeight="1" thickTop="1" thickBot="1" x14ac:dyDescent="0.55000000000000004">
      <c r="B12" s="23" t="s">
        <v>46</v>
      </c>
      <c r="C12" s="90" t="s">
        <v>588</v>
      </c>
      <c r="D12" s="90"/>
      <c r="E12" s="90"/>
      <c r="F12" s="90"/>
      <c r="G12" s="90"/>
      <c r="H12" s="90"/>
      <c r="I12" s="90" t="s">
        <v>943</v>
      </c>
      <c r="J12" s="90"/>
      <c r="K12" s="90"/>
      <c r="L12" s="90" t="s">
        <v>589</v>
      </c>
      <c r="M12" s="90"/>
      <c r="N12" s="90"/>
      <c r="O12" s="90"/>
      <c r="P12" s="24" t="s">
        <v>590</v>
      </c>
      <c r="Q12" s="24" t="s">
        <v>44</v>
      </c>
      <c r="R12" s="24">
        <v>97.44</v>
      </c>
      <c r="S12" s="24" t="s">
        <v>45</v>
      </c>
      <c r="T12" s="24" t="s">
        <v>45</v>
      </c>
      <c r="U12" s="25" t="str">
        <f t="shared" si="0"/>
        <v>N/A</v>
      </c>
    </row>
    <row r="13" spans="1:34" ht="75" customHeight="1" thickTop="1" x14ac:dyDescent="0.5">
      <c r="B13" s="23" t="s">
        <v>51</v>
      </c>
      <c r="C13" s="90" t="s">
        <v>591</v>
      </c>
      <c r="D13" s="90"/>
      <c r="E13" s="90"/>
      <c r="F13" s="90"/>
      <c r="G13" s="90"/>
      <c r="H13" s="90"/>
      <c r="I13" s="90" t="s">
        <v>944</v>
      </c>
      <c r="J13" s="90"/>
      <c r="K13" s="90"/>
      <c r="L13" s="90" t="s">
        <v>592</v>
      </c>
      <c r="M13" s="90"/>
      <c r="N13" s="90"/>
      <c r="O13" s="90"/>
      <c r="P13" s="24" t="s">
        <v>593</v>
      </c>
      <c r="Q13" s="24" t="s">
        <v>594</v>
      </c>
      <c r="R13" s="51">
        <v>5000000</v>
      </c>
      <c r="S13" s="51" t="s">
        <v>45</v>
      </c>
      <c r="T13" s="51" t="s">
        <v>45</v>
      </c>
      <c r="U13" s="25" t="str">
        <f t="shared" si="0"/>
        <v>N/A</v>
      </c>
    </row>
    <row r="14" spans="1:34" ht="75" customHeight="1" x14ac:dyDescent="0.5">
      <c r="B14" s="26" t="s">
        <v>55</v>
      </c>
      <c r="C14" s="91" t="s">
        <v>595</v>
      </c>
      <c r="D14" s="91"/>
      <c r="E14" s="91"/>
      <c r="F14" s="91"/>
      <c r="G14" s="91"/>
      <c r="H14" s="91"/>
      <c r="I14" s="91" t="s">
        <v>945</v>
      </c>
      <c r="J14" s="91"/>
      <c r="K14" s="91"/>
      <c r="L14" s="91" t="s">
        <v>596</v>
      </c>
      <c r="M14" s="91"/>
      <c r="N14" s="91"/>
      <c r="O14" s="91"/>
      <c r="P14" s="27" t="s">
        <v>597</v>
      </c>
      <c r="Q14" s="27" t="s">
        <v>335</v>
      </c>
      <c r="R14" s="27">
        <v>4.17</v>
      </c>
      <c r="S14" s="27" t="s">
        <v>45</v>
      </c>
      <c r="T14" s="27" t="s">
        <v>45</v>
      </c>
      <c r="U14" s="28" t="str">
        <f t="shared" si="0"/>
        <v>N/A</v>
      </c>
    </row>
    <row r="15" spans="1:34" ht="97.5" customHeight="1" thickBot="1" x14ac:dyDescent="0.55000000000000004">
      <c r="B15" s="26" t="s">
        <v>55</v>
      </c>
      <c r="C15" s="91" t="s">
        <v>598</v>
      </c>
      <c r="D15" s="91"/>
      <c r="E15" s="91"/>
      <c r="F15" s="91"/>
      <c r="G15" s="91"/>
      <c r="H15" s="91"/>
      <c r="I15" s="91" t="s">
        <v>946</v>
      </c>
      <c r="J15" s="91"/>
      <c r="K15" s="91"/>
      <c r="L15" s="91" t="s">
        <v>599</v>
      </c>
      <c r="M15" s="91"/>
      <c r="N15" s="91"/>
      <c r="O15" s="91"/>
      <c r="P15" s="27" t="s">
        <v>600</v>
      </c>
      <c r="Q15" s="27" t="s">
        <v>68</v>
      </c>
      <c r="R15" s="27">
        <v>91.43</v>
      </c>
      <c r="S15" s="27" t="s">
        <v>45</v>
      </c>
      <c r="T15" s="27" t="s">
        <v>45</v>
      </c>
      <c r="U15" s="28" t="str">
        <f t="shared" si="0"/>
        <v>N/A</v>
      </c>
    </row>
    <row r="16" spans="1:34" ht="75" customHeight="1" thickTop="1" x14ac:dyDescent="0.5">
      <c r="B16" s="23" t="s">
        <v>60</v>
      </c>
      <c r="C16" s="90" t="s">
        <v>601</v>
      </c>
      <c r="D16" s="90"/>
      <c r="E16" s="90"/>
      <c r="F16" s="90"/>
      <c r="G16" s="90"/>
      <c r="H16" s="90"/>
      <c r="I16" s="90" t="s">
        <v>947</v>
      </c>
      <c r="J16" s="90"/>
      <c r="K16" s="90"/>
      <c r="L16" s="90" t="s">
        <v>602</v>
      </c>
      <c r="M16" s="90"/>
      <c r="N16" s="90"/>
      <c r="O16" s="90"/>
      <c r="P16" s="24" t="s">
        <v>590</v>
      </c>
      <c r="Q16" s="24" t="s">
        <v>68</v>
      </c>
      <c r="R16" s="24">
        <v>45.71</v>
      </c>
      <c r="S16" s="24" t="s">
        <v>45</v>
      </c>
      <c r="T16" s="24" t="s">
        <v>45</v>
      </c>
      <c r="U16" s="25" t="str">
        <f t="shared" si="0"/>
        <v>N/A</v>
      </c>
    </row>
    <row r="17" spans="2:22" ht="100.5" customHeight="1" x14ac:dyDescent="0.5">
      <c r="B17" s="26" t="s">
        <v>55</v>
      </c>
      <c r="C17" s="91" t="s">
        <v>603</v>
      </c>
      <c r="D17" s="91"/>
      <c r="E17" s="91"/>
      <c r="F17" s="91"/>
      <c r="G17" s="91"/>
      <c r="H17" s="91"/>
      <c r="I17" s="91" t="s">
        <v>948</v>
      </c>
      <c r="J17" s="91"/>
      <c r="K17" s="91"/>
      <c r="L17" s="91" t="s">
        <v>604</v>
      </c>
      <c r="M17" s="91"/>
      <c r="N17" s="91"/>
      <c r="O17" s="91"/>
      <c r="P17" s="27" t="s">
        <v>605</v>
      </c>
      <c r="Q17" s="27" t="s">
        <v>68</v>
      </c>
      <c r="R17" s="27">
        <v>80</v>
      </c>
      <c r="S17" s="27" t="s">
        <v>45</v>
      </c>
      <c r="T17" s="27" t="s">
        <v>45</v>
      </c>
      <c r="U17" s="28" t="str">
        <f t="shared" si="0"/>
        <v>N/A</v>
      </c>
    </row>
    <row r="18" spans="2:22" ht="96" customHeight="1" x14ac:dyDescent="0.5">
      <c r="B18" s="26" t="s">
        <v>55</v>
      </c>
      <c r="C18" s="91" t="s">
        <v>606</v>
      </c>
      <c r="D18" s="91"/>
      <c r="E18" s="91"/>
      <c r="F18" s="91"/>
      <c r="G18" s="91"/>
      <c r="H18" s="91"/>
      <c r="I18" s="91" t="s">
        <v>949</v>
      </c>
      <c r="J18" s="91"/>
      <c r="K18" s="91"/>
      <c r="L18" s="91" t="s">
        <v>607</v>
      </c>
      <c r="M18" s="91"/>
      <c r="N18" s="91"/>
      <c r="O18" s="91"/>
      <c r="P18" s="27" t="s">
        <v>608</v>
      </c>
      <c r="Q18" s="27" t="s">
        <v>68</v>
      </c>
      <c r="R18" s="27">
        <v>90.91</v>
      </c>
      <c r="S18" s="27" t="s">
        <v>45</v>
      </c>
      <c r="T18" s="27" t="s">
        <v>45</v>
      </c>
      <c r="U18" s="28" t="str">
        <f t="shared" si="0"/>
        <v>N/A</v>
      </c>
    </row>
    <row r="19" spans="2:22" ht="90.75" customHeight="1" x14ac:dyDescent="0.5">
      <c r="B19" s="26" t="s">
        <v>55</v>
      </c>
      <c r="C19" s="91" t="s">
        <v>609</v>
      </c>
      <c r="D19" s="91"/>
      <c r="E19" s="91"/>
      <c r="F19" s="91"/>
      <c r="G19" s="91"/>
      <c r="H19" s="91"/>
      <c r="I19" s="91" t="s">
        <v>950</v>
      </c>
      <c r="J19" s="91"/>
      <c r="K19" s="91"/>
      <c r="L19" s="91" t="s">
        <v>610</v>
      </c>
      <c r="M19" s="91"/>
      <c r="N19" s="91"/>
      <c r="O19" s="91"/>
      <c r="P19" s="27" t="s">
        <v>571</v>
      </c>
      <c r="Q19" s="27" t="s">
        <v>68</v>
      </c>
      <c r="R19" s="27">
        <v>88.89</v>
      </c>
      <c r="S19" s="27" t="s">
        <v>45</v>
      </c>
      <c r="T19" s="27" t="s">
        <v>45</v>
      </c>
      <c r="U19" s="28" t="str">
        <f t="shared" si="0"/>
        <v>N/A</v>
      </c>
    </row>
    <row r="20" spans="2:22" ht="96.75" customHeight="1" thickBot="1" x14ac:dyDescent="0.55000000000000004">
      <c r="B20" s="26" t="s">
        <v>55</v>
      </c>
      <c r="C20" s="91" t="s">
        <v>611</v>
      </c>
      <c r="D20" s="91"/>
      <c r="E20" s="91"/>
      <c r="F20" s="91"/>
      <c r="G20" s="91"/>
      <c r="H20" s="91"/>
      <c r="I20" s="91" t="s">
        <v>951</v>
      </c>
      <c r="J20" s="91"/>
      <c r="K20" s="91"/>
      <c r="L20" s="91" t="s">
        <v>612</v>
      </c>
      <c r="M20" s="91"/>
      <c r="N20" s="91"/>
      <c r="O20" s="91"/>
      <c r="P20" s="27" t="s">
        <v>613</v>
      </c>
      <c r="Q20" s="27" t="s">
        <v>68</v>
      </c>
      <c r="R20" s="27">
        <v>85.71</v>
      </c>
      <c r="S20" s="27" t="s">
        <v>45</v>
      </c>
      <c r="T20" s="27" t="s">
        <v>45</v>
      </c>
      <c r="U20" s="28" t="str">
        <f t="shared" si="0"/>
        <v>N/A</v>
      </c>
    </row>
    <row r="21" spans="2:22" ht="22.5" customHeight="1" thickTop="1" thickBot="1" x14ac:dyDescent="0.55000000000000004">
      <c r="B21" s="8" t="s">
        <v>75</v>
      </c>
      <c r="C21" s="9"/>
      <c r="D21" s="9"/>
      <c r="E21" s="9"/>
      <c r="F21" s="9"/>
      <c r="G21" s="9"/>
      <c r="H21" s="10"/>
      <c r="I21" s="10"/>
      <c r="J21" s="10"/>
      <c r="K21" s="10"/>
      <c r="L21" s="10"/>
      <c r="M21" s="10"/>
      <c r="N21" s="10"/>
      <c r="O21" s="10"/>
      <c r="P21" s="10"/>
      <c r="Q21" s="10"/>
      <c r="R21" s="10"/>
      <c r="S21" s="10"/>
      <c r="T21" s="10"/>
      <c r="U21" s="11"/>
      <c r="V21" s="29"/>
    </row>
    <row r="22" spans="2:22" ht="26.25" customHeight="1" thickTop="1" x14ac:dyDescent="0.5">
      <c r="B22" s="30"/>
      <c r="C22" s="31"/>
      <c r="D22" s="31"/>
      <c r="E22" s="31"/>
      <c r="F22" s="31"/>
      <c r="G22" s="31"/>
      <c r="H22" s="32"/>
      <c r="I22" s="32"/>
      <c r="J22" s="32"/>
      <c r="K22" s="32"/>
      <c r="L22" s="32"/>
      <c r="M22" s="32"/>
      <c r="N22" s="32"/>
      <c r="O22" s="32"/>
      <c r="P22" s="33"/>
      <c r="Q22" s="34"/>
      <c r="R22" s="35" t="s">
        <v>76</v>
      </c>
      <c r="S22" s="36" t="s">
        <v>77</v>
      </c>
      <c r="T22" s="35" t="s">
        <v>78</v>
      </c>
      <c r="U22" s="36" t="s">
        <v>79</v>
      </c>
    </row>
    <row r="23" spans="2:22" ht="26.25" customHeight="1" thickBot="1" x14ac:dyDescent="0.55000000000000004">
      <c r="B23" s="37"/>
      <c r="C23" s="38"/>
      <c r="D23" s="38"/>
      <c r="E23" s="38"/>
      <c r="F23" s="38"/>
      <c r="G23" s="38"/>
      <c r="H23" s="39"/>
      <c r="I23" s="39"/>
      <c r="J23" s="39"/>
      <c r="K23" s="39"/>
      <c r="L23" s="39"/>
      <c r="M23" s="39"/>
      <c r="N23" s="39"/>
      <c r="O23" s="39"/>
      <c r="P23" s="40"/>
      <c r="Q23" s="41"/>
      <c r="R23" s="42" t="s">
        <v>80</v>
      </c>
      <c r="S23" s="41" t="s">
        <v>80</v>
      </c>
      <c r="T23" s="41" t="s">
        <v>80</v>
      </c>
      <c r="U23" s="41" t="s">
        <v>81</v>
      </c>
    </row>
    <row r="24" spans="2:22" ht="13.5" customHeight="1" thickBot="1" x14ac:dyDescent="0.55000000000000004">
      <c r="B24" s="98" t="s">
        <v>82</v>
      </c>
      <c r="C24" s="99"/>
      <c r="D24" s="99"/>
      <c r="E24" s="43"/>
      <c r="F24" s="43"/>
      <c r="G24" s="43"/>
      <c r="H24" s="44"/>
      <c r="I24" s="44"/>
      <c r="J24" s="44"/>
      <c r="K24" s="44"/>
      <c r="L24" s="44"/>
      <c r="M24" s="44"/>
      <c r="N24" s="44"/>
      <c r="O24" s="44"/>
      <c r="P24" s="45"/>
      <c r="Q24" s="45"/>
      <c r="R24" s="46">
        <f>5038.014857</f>
        <v>5038.0148570000001</v>
      </c>
      <c r="S24" s="46">
        <f>2511.022067</f>
        <v>2511.0220669999999</v>
      </c>
      <c r="T24" s="46">
        <f>658.02209358</f>
        <v>658.02209358000005</v>
      </c>
      <c r="U24" s="47">
        <f>+IF(ISERR(T24/S24*100),"N/A",T24/S24*100)</f>
        <v>26.205348898672188</v>
      </c>
    </row>
    <row r="25" spans="2:22" ht="13.5" customHeight="1" thickBot="1" x14ac:dyDescent="0.55000000000000004">
      <c r="B25" s="100" t="s">
        <v>83</v>
      </c>
      <c r="C25" s="101"/>
      <c r="D25" s="101"/>
      <c r="E25" s="48"/>
      <c r="F25" s="48"/>
      <c r="G25" s="48"/>
      <c r="H25" s="49"/>
      <c r="I25" s="49"/>
      <c r="J25" s="49"/>
      <c r="K25" s="49"/>
      <c r="L25" s="49"/>
      <c r="M25" s="49"/>
      <c r="N25" s="49"/>
      <c r="O25" s="49"/>
      <c r="P25" s="50"/>
      <c r="Q25" s="50"/>
      <c r="R25" s="46">
        <f>4708.13083</f>
        <v>4708.1308300000001</v>
      </c>
      <c r="S25" s="46">
        <f>658.02209358</f>
        <v>658.02209358000005</v>
      </c>
      <c r="T25" s="46">
        <f>658.02209358</f>
        <v>658.02209358000005</v>
      </c>
      <c r="U25" s="47">
        <f>+IF(ISERR(T25/S25*100),"N/A",T25/S25*100)</f>
        <v>100</v>
      </c>
    </row>
    <row r="26" spans="2:22" ht="14.85" customHeight="1" thickTop="1" thickBot="1" x14ac:dyDescent="0.55000000000000004">
      <c r="B26" s="8" t="s">
        <v>84</v>
      </c>
      <c r="C26" s="9"/>
      <c r="D26" s="9"/>
      <c r="E26" s="9"/>
      <c r="F26" s="9"/>
      <c r="G26" s="9"/>
      <c r="H26" s="10"/>
      <c r="I26" s="10"/>
      <c r="J26" s="10"/>
      <c r="K26" s="10"/>
      <c r="L26" s="10"/>
      <c r="M26" s="10"/>
      <c r="N26" s="10"/>
      <c r="O26" s="10"/>
      <c r="P26" s="10"/>
      <c r="Q26" s="10"/>
      <c r="R26" s="10"/>
      <c r="S26" s="10"/>
      <c r="T26" s="10"/>
      <c r="U26" s="11"/>
    </row>
    <row r="27" spans="2:22" ht="44.25" customHeight="1" thickTop="1" x14ac:dyDescent="0.5">
      <c r="B27" s="102" t="s">
        <v>85</v>
      </c>
      <c r="C27" s="103"/>
      <c r="D27" s="103"/>
      <c r="E27" s="103"/>
      <c r="F27" s="103"/>
      <c r="G27" s="103"/>
      <c r="H27" s="103"/>
      <c r="I27" s="103"/>
      <c r="J27" s="103"/>
      <c r="K27" s="103"/>
      <c r="L27" s="103"/>
      <c r="M27" s="103"/>
      <c r="N27" s="103"/>
      <c r="O27" s="103"/>
      <c r="P27" s="103"/>
      <c r="Q27" s="103"/>
      <c r="R27" s="103"/>
      <c r="S27" s="103"/>
      <c r="T27" s="103"/>
      <c r="U27" s="104"/>
    </row>
  </sheetData>
  <mergeCells count="54">
    <mergeCell ref="B24:D24"/>
    <mergeCell ref="B25:D25"/>
    <mergeCell ref="B27:U27"/>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614</v>
      </c>
      <c r="D4" s="61" t="s">
        <v>615</v>
      </c>
      <c r="E4" s="61"/>
      <c r="F4" s="61"/>
      <c r="G4" s="61"/>
      <c r="H4" s="61"/>
      <c r="I4" s="14"/>
      <c r="J4" s="15" t="s">
        <v>10</v>
      </c>
      <c r="K4" s="16" t="s">
        <v>11</v>
      </c>
      <c r="L4" s="62" t="s">
        <v>12</v>
      </c>
      <c r="M4" s="62"/>
      <c r="N4" s="62"/>
      <c r="O4" s="62"/>
      <c r="P4" s="15" t="s">
        <v>13</v>
      </c>
      <c r="Q4" s="62" t="s">
        <v>558</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141</v>
      </c>
      <c r="L6" s="67"/>
      <c r="M6" s="67"/>
      <c r="N6" s="19"/>
      <c r="O6" s="20" t="s">
        <v>22</v>
      </c>
      <c r="P6" s="67" t="s">
        <v>559</v>
      </c>
      <c r="Q6" s="67"/>
      <c r="R6" s="19"/>
      <c r="S6" s="20" t="s">
        <v>24</v>
      </c>
      <c r="T6" s="67" t="s">
        <v>560</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108" customHeight="1" thickTop="1" thickBot="1" x14ac:dyDescent="0.55000000000000004">
      <c r="B11" s="23" t="s">
        <v>40</v>
      </c>
      <c r="C11" s="90" t="s">
        <v>616</v>
      </c>
      <c r="D11" s="90"/>
      <c r="E11" s="90"/>
      <c r="F11" s="90"/>
      <c r="G11" s="90"/>
      <c r="H11" s="90"/>
      <c r="I11" s="90" t="s">
        <v>924</v>
      </c>
      <c r="J11" s="90"/>
      <c r="K11" s="90"/>
      <c r="L11" s="90" t="s">
        <v>617</v>
      </c>
      <c r="M11" s="90"/>
      <c r="N11" s="90"/>
      <c r="O11" s="90"/>
      <c r="P11" s="24" t="s">
        <v>618</v>
      </c>
      <c r="Q11" s="24" t="s">
        <v>44</v>
      </c>
      <c r="R11" s="51">
        <v>9</v>
      </c>
      <c r="S11" s="51" t="s">
        <v>45</v>
      </c>
      <c r="T11" s="51" t="s">
        <v>45</v>
      </c>
      <c r="U11" s="25" t="str">
        <f t="shared" ref="U11:U20" si="0">IF(ISERR(T11/S11*100),"N/A",T11/S11*100)</f>
        <v>N/A</v>
      </c>
    </row>
    <row r="12" spans="1:34" ht="105" customHeight="1" thickTop="1" thickBot="1" x14ac:dyDescent="0.55000000000000004">
      <c r="B12" s="23" t="s">
        <v>46</v>
      </c>
      <c r="C12" s="90" t="s">
        <v>619</v>
      </c>
      <c r="D12" s="90"/>
      <c r="E12" s="90"/>
      <c r="F12" s="90"/>
      <c r="G12" s="90"/>
      <c r="H12" s="90"/>
      <c r="I12" s="90" t="s">
        <v>925</v>
      </c>
      <c r="J12" s="90"/>
      <c r="K12" s="90"/>
      <c r="L12" s="90" t="s">
        <v>620</v>
      </c>
      <c r="M12" s="90"/>
      <c r="N12" s="90"/>
      <c r="O12" s="90"/>
      <c r="P12" s="24" t="s">
        <v>621</v>
      </c>
      <c r="Q12" s="24" t="s">
        <v>50</v>
      </c>
      <c r="R12" s="51">
        <v>210</v>
      </c>
      <c r="S12" s="51">
        <v>4</v>
      </c>
      <c r="T12" s="51">
        <v>0</v>
      </c>
      <c r="U12" s="25">
        <f t="shared" si="0"/>
        <v>0</v>
      </c>
    </row>
    <row r="13" spans="1:34" ht="75" customHeight="1" thickTop="1" x14ac:dyDescent="0.5">
      <c r="B13" s="23" t="s">
        <v>51</v>
      </c>
      <c r="C13" s="90" t="s">
        <v>622</v>
      </c>
      <c r="D13" s="90"/>
      <c r="E13" s="90"/>
      <c r="F13" s="90"/>
      <c r="G13" s="90"/>
      <c r="H13" s="90"/>
      <c r="I13" s="90" t="s">
        <v>926</v>
      </c>
      <c r="J13" s="90"/>
      <c r="K13" s="90"/>
      <c r="L13" s="90" t="s">
        <v>623</v>
      </c>
      <c r="M13" s="90"/>
      <c r="N13" s="90"/>
      <c r="O13" s="90"/>
      <c r="P13" s="24" t="s">
        <v>624</v>
      </c>
      <c r="Q13" s="24" t="s">
        <v>50</v>
      </c>
      <c r="R13" s="24">
        <v>100</v>
      </c>
      <c r="S13" s="24">
        <v>11.43</v>
      </c>
      <c r="T13" s="24">
        <v>12.86</v>
      </c>
      <c r="U13" s="25">
        <f t="shared" si="0"/>
        <v>112.51093613298337</v>
      </c>
    </row>
    <row r="14" spans="1:34" ht="102.75" customHeight="1" x14ac:dyDescent="0.5">
      <c r="B14" s="26" t="s">
        <v>55</v>
      </c>
      <c r="C14" s="91" t="s">
        <v>625</v>
      </c>
      <c r="D14" s="91"/>
      <c r="E14" s="91"/>
      <c r="F14" s="91"/>
      <c r="G14" s="91"/>
      <c r="H14" s="91"/>
      <c r="I14" s="91" t="s">
        <v>927</v>
      </c>
      <c r="J14" s="91"/>
      <c r="K14" s="91"/>
      <c r="L14" s="91" t="s">
        <v>626</v>
      </c>
      <c r="M14" s="91"/>
      <c r="N14" s="91"/>
      <c r="O14" s="91"/>
      <c r="P14" s="27" t="s">
        <v>439</v>
      </c>
      <c r="Q14" s="27" t="s">
        <v>64</v>
      </c>
      <c r="R14" s="27">
        <v>100</v>
      </c>
      <c r="S14" s="27">
        <v>72.08</v>
      </c>
      <c r="T14" s="27">
        <v>72.08</v>
      </c>
      <c r="U14" s="28">
        <f t="shared" si="0"/>
        <v>100</v>
      </c>
    </row>
    <row r="15" spans="1:34" ht="75" customHeight="1" x14ac:dyDescent="0.5">
      <c r="B15" s="26" t="s">
        <v>55</v>
      </c>
      <c r="C15" s="91" t="s">
        <v>627</v>
      </c>
      <c r="D15" s="91"/>
      <c r="E15" s="91"/>
      <c r="F15" s="91"/>
      <c r="G15" s="91"/>
      <c r="H15" s="91"/>
      <c r="I15" s="91" t="s">
        <v>928</v>
      </c>
      <c r="J15" s="91"/>
      <c r="K15" s="91"/>
      <c r="L15" s="91" t="s">
        <v>628</v>
      </c>
      <c r="M15" s="91"/>
      <c r="N15" s="91"/>
      <c r="O15" s="91"/>
      <c r="P15" s="27" t="s">
        <v>629</v>
      </c>
      <c r="Q15" s="27" t="s">
        <v>113</v>
      </c>
      <c r="R15" s="52">
        <v>11298</v>
      </c>
      <c r="S15" s="52">
        <v>11095</v>
      </c>
      <c r="T15" s="52">
        <v>11095</v>
      </c>
      <c r="U15" s="28">
        <f t="shared" si="0"/>
        <v>100</v>
      </c>
    </row>
    <row r="16" spans="1:34" ht="75" customHeight="1" thickBot="1" x14ac:dyDescent="0.55000000000000004">
      <c r="B16" s="26" t="s">
        <v>55</v>
      </c>
      <c r="C16" s="91" t="s">
        <v>630</v>
      </c>
      <c r="D16" s="91"/>
      <c r="E16" s="91"/>
      <c r="F16" s="91"/>
      <c r="G16" s="91"/>
      <c r="H16" s="91"/>
      <c r="I16" s="91" t="s">
        <v>929</v>
      </c>
      <c r="J16" s="91"/>
      <c r="K16" s="91"/>
      <c r="L16" s="91" t="s">
        <v>631</v>
      </c>
      <c r="M16" s="91"/>
      <c r="N16" s="91"/>
      <c r="O16" s="91"/>
      <c r="P16" s="27" t="s">
        <v>629</v>
      </c>
      <c r="Q16" s="27" t="s">
        <v>64</v>
      </c>
      <c r="R16" s="52">
        <v>5849</v>
      </c>
      <c r="S16" s="52">
        <v>5751</v>
      </c>
      <c r="T16" s="52">
        <v>5751</v>
      </c>
      <c r="U16" s="28">
        <f t="shared" si="0"/>
        <v>100</v>
      </c>
    </row>
    <row r="17" spans="2:22" ht="75" customHeight="1" thickTop="1" x14ac:dyDescent="0.5">
      <c r="B17" s="23" t="s">
        <v>60</v>
      </c>
      <c r="C17" s="90" t="s">
        <v>632</v>
      </c>
      <c r="D17" s="90"/>
      <c r="E17" s="90"/>
      <c r="F17" s="90"/>
      <c r="G17" s="90"/>
      <c r="H17" s="90"/>
      <c r="I17" s="90" t="s">
        <v>930</v>
      </c>
      <c r="J17" s="90"/>
      <c r="K17" s="90"/>
      <c r="L17" s="90" t="s">
        <v>633</v>
      </c>
      <c r="M17" s="90"/>
      <c r="N17" s="90"/>
      <c r="O17" s="90"/>
      <c r="P17" s="24" t="s">
        <v>634</v>
      </c>
      <c r="Q17" s="24" t="s">
        <v>64</v>
      </c>
      <c r="R17" s="24">
        <v>100</v>
      </c>
      <c r="S17" s="24">
        <v>64.099999999999994</v>
      </c>
      <c r="T17" s="24">
        <v>76.92</v>
      </c>
      <c r="U17" s="25">
        <f t="shared" si="0"/>
        <v>120.00000000000001</v>
      </c>
    </row>
    <row r="18" spans="2:22" ht="102" customHeight="1" x14ac:dyDescent="0.5">
      <c r="B18" s="26" t="s">
        <v>55</v>
      </c>
      <c r="C18" s="91" t="s">
        <v>635</v>
      </c>
      <c r="D18" s="91"/>
      <c r="E18" s="91"/>
      <c r="F18" s="91"/>
      <c r="G18" s="91"/>
      <c r="H18" s="91"/>
      <c r="I18" s="91" t="s">
        <v>931</v>
      </c>
      <c r="J18" s="91"/>
      <c r="K18" s="91"/>
      <c r="L18" s="91" t="s">
        <v>636</v>
      </c>
      <c r="M18" s="91"/>
      <c r="N18" s="91"/>
      <c r="O18" s="91"/>
      <c r="P18" s="27" t="s">
        <v>637</v>
      </c>
      <c r="Q18" s="27" t="s">
        <v>64</v>
      </c>
      <c r="R18" s="27">
        <v>100</v>
      </c>
      <c r="S18" s="27">
        <v>74.599999999999994</v>
      </c>
      <c r="T18" s="27">
        <v>74.16</v>
      </c>
      <c r="U18" s="28">
        <f t="shared" si="0"/>
        <v>99.410187667560322</v>
      </c>
    </row>
    <row r="19" spans="2:22" ht="87" customHeight="1" x14ac:dyDescent="0.5">
      <c r="B19" s="26" t="s">
        <v>55</v>
      </c>
      <c r="C19" s="91" t="s">
        <v>638</v>
      </c>
      <c r="D19" s="91"/>
      <c r="E19" s="91"/>
      <c r="F19" s="91"/>
      <c r="G19" s="91"/>
      <c r="H19" s="91"/>
      <c r="I19" s="91" t="s">
        <v>932</v>
      </c>
      <c r="J19" s="91"/>
      <c r="K19" s="91"/>
      <c r="L19" s="91" t="s">
        <v>639</v>
      </c>
      <c r="M19" s="91"/>
      <c r="N19" s="91"/>
      <c r="O19" s="91"/>
      <c r="P19" s="27" t="s">
        <v>640</v>
      </c>
      <c r="Q19" s="27" t="s">
        <v>68</v>
      </c>
      <c r="R19" s="27">
        <v>100</v>
      </c>
      <c r="S19" s="27" t="s">
        <v>45</v>
      </c>
      <c r="T19" s="27" t="s">
        <v>45</v>
      </c>
      <c r="U19" s="28" t="str">
        <f t="shared" si="0"/>
        <v>N/A</v>
      </c>
    </row>
    <row r="20" spans="2:22" ht="75" customHeight="1" thickBot="1" x14ac:dyDescent="0.55000000000000004">
      <c r="B20" s="26" t="s">
        <v>55</v>
      </c>
      <c r="C20" s="91" t="s">
        <v>641</v>
      </c>
      <c r="D20" s="91"/>
      <c r="E20" s="91"/>
      <c r="F20" s="91"/>
      <c r="G20" s="91"/>
      <c r="H20" s="91"/>
      <c r="I20" s="91" t="s">
        <v>933</v>
      </c>
      <c r="J20" s="91"/>
      <c r="K20" s="91"/>
      <c r="L20" s="91" t="s">
        <v>642</v>
      </c>
      <c r="M20" s="91"/>
      <c r="N20" s="91"/>
      <c r="O20" s="91"/>
      <c r="P20" s="27" t="s">
        <v>643</v>
      </c>
      <c r="Q20" s="27" t="s">
        <v>68</v>
      </c>
      <c r="R20" s="52">
        <v>610</v>
      </c>
      <c r="S20" s="52" t="s">
        <v>45</v>
      </c>
      <c r="T20" s="52" t="s">
        <v>45</v>
      </c>
      <c r="U20" s="28" t="str">
        <f t="shared" si="0"/>
        <v>N/A</v>
      </c>
    </row>
    <row r="21" spans="2:22" ht="22.5" customHeight="1" thickTop="1" thickBot="1" x14ac:dyDescent="0.55000000000000004">
      <c r="B21" s="8" t="s">
        <v>75</v>
      </c>
      <c r="C21" s="9"/>
      <c r="D21" s="9"/>
      <c r="E21" s="9"/>
      <c r="F21" s="9"/>
      <c r="G21" s="9"/>
      <c r="H21" s="10"/>
      <c r="I21" s="10"/>
      <c r="J21" s="10"/>
      <c r="K21" s="10"/>
      <c r="L21" s="10"/>
      <c r="M21" s="10"/>
      <c r="N21" s="10"/>
      <c r="O21" s="10"/>
      <c r="P21" s="10"/>
      <c r="Q21" s="10"/>
      <c r="R21" s="10"/>
      <c r="S21" s="10"/>
      <c r="T21" s="10"/>
      <c r="U21" s="11"/>
      <c r="V21" s="29"/>
    </row>
    <row r="22" spans="2:22" ht="26.25" customHeight="1" thickTop="1" x14ac:dyDescent="0.5">
      <c r="B22" s="30"/>
      <c r="C22" s="31"/>
      <c r="D22" s="31"/>
      <c r="E22" s="31"/>
      <c r="F22" s="31"/>
      <c r="G22" s="31"/>
      <c r="H22" s="32"/>
      <c r="I22" s="32"/>
      <c r="J22" s="32"/>
      <c r="K22" s="32"/>
      <c r="L22" s="32"/>
      <c r="M22" s="32"/>
      <c r="N22" s="32"/>
      <c r="O22" s="32"/>
      <c r="P22" s="33"/>
      <c r="Q22" s="34"/>
      <c r="R22" s="35" t="s">
        <v>76</v>
      </c>
      <c r="S22" s="36" t="s">
        <v>77</v>
      </c>
      <c r="T22" s="35" t="s">
        <v>78</v>
      </c>
      <c r="U22" s="36" t="s">
        <v>79</v>
      </c>
    </row>
    <row r="23" spans="2:22" ht="26.25" customHeight="1" thickBot="1" x14ac:dyDescent="0.55000000000000004">
      <c r="B23" s="37"/>
      <c r="C23" s="38"/>
      <c r="D23" s="38"/>
      <c r="E23" s="38"/>
      <c r="F23" s="38"/>
      <c r="G23" s="38"/>
      <c r="H23" s="39"/>
      <c r="I23" s="39"/>
      <c r="J23" s="39"/>
      <c r="K23" s="39"/>
      <c r="L23" s="39"/>
      <c r="M23" s="39"/>
      <c r="N23" s="39"/>
      <c r="O23" s="39"/>
      <c r="P23" s="40"/>
      <c r="Q23" s="41"/>
      <c r="R23" s="42" t="s">
        <v>80</v>
      </c>
      <c r="S23" s="41" t="s">
        <v>80</v>
      </c>
      <c r="T23" s="41" t="s">
        <v>80</v>
      </c>
      <c r="U23" s="41" t="s">
        <v>81</v>
      </c>
    </row>
    <row r="24" spans="2:22" ht="13.5" customHeight="1" thickBot="1" x14ac:dyDescent="0.55000000000000004">
      <c r="B24" s="98" t="s">
        <v>82</v>
      </c>
      <c r="C24" s="99"/>
      <c r="D24" s="99"/>
      <c r="E24" s="43"/>
      <c r="F24" s="43"/>
      <c r="G24" s="43"/>
      <c r="H24" s="44"/>
      <c r="I24" s="44"/>
      <c r="J24" s="44"/>
      <c r="K24" s="44"/>
      <c r="L24" s="44"/>
      <c r="M24" s="44"/>
      <c r="N24" s="44"/>
      <c r="O24" s="44"/>
      <c r="P24" s="45"/>
      <c r="Q24" s="45"/>
      <c r="R24" s="46">
        <f>610.915973</f>
        <v>610.91597300000001</v>
      </c>
      <c r="S24" s="46">
        <f>485.240125</f>
        <v>485.24012499999998</v>
      </c>
      <c r="T24" s="46">
        <f>687.737634</f>
        <v>687.73763399999996</v>
      </c>
      <c r="U24" s="47">
        <f>+IF(ISERR(T24/S24*100),"N/A",T24/S24*100)</f>
        <v>141.73140236496312</v>
      </c>
    </row>
    <row r="25" spans="2:22" ht="13.5" customHeight="1" thickBot="1" x14ac:dyDescent="0.55000000000000004">
      <c r="B25" s="100" t="s">
        <v>83</v>
      </c>
      <c r="C25" s="101"/>
      <c r="D25" s="101"/>
      <c r="E25" s="48"/>
      <c r="F25" s="48"/>
      <c r="G25" s="48"/>
      <c r="H25" s="49"/>
      <c r="I25" s="49"/>
      <c r="J25" s="49"/>
      <c r="K25" s="49"/>
      <c r="L25" s="49"/>
      <c r="M25" s="49"/>
      <c r="N25" s="49"/>
      <c r="O25" s="49"/>
      <c r="P25" s="50"/>
      <c r="Q25" s="50"/>
      <c r="R25" s="46">
        <f>939.732060149999</f>
        <v>939.73206014999903</v>
      </c>
      <c r="S25" s="46">
        <f>687.737634</f>
        <v>687.73763399999996</v>
      </c>
      <c r="T25" s="46">
        <f>687.737634</f>
        <v>687.73763399999996</v>
      </c>
      <c r="U25" s="47">
        <f>+IF(ISERR(T25/S25*100),"N/A",T25/S25*100)</f>
        <v>100</v>
      </c>
    </row>
    <row r="26" spans="2:22" ht="14.85" customHeight="1" thickTop="1" thickBot="1" x14ac:dyDescent="0.55000000000000004">
      <c r="B26" s="8" t="s">
        <v>84</v>
      </c>
      <c r="C26" s="9"/>
      <c r="D26" s="9"/>
      <c r="E26" s="9"/>
      <c r="F26" s="9"/>
      <c r="G26" s="9"/>
      <c r="H26" s="10"/>
      <c r="I26" s="10"/>
      <c r="J26" s="10"/>
      <c r="K26" s="10"/>
      <c r="L26" s="10"/>
      <c r="M26" s="10"/>
      <c r="N26" s="10"/>
      <c r="O26" s="10"/>
      <c r="P26" s="10"/>
      <c r="Q26" s="10"/>
      <c r="R26" s="10"/>
      <c r="S26" s="10"/>
      <c r="T26" s="10"/>
      <c r="U26" s="11"/>
    </row>
    <row r="27" spans="2:22" ht="44.25" customHeight="1" thickTop="1" x14ac:dyDescent="0.5">
      <c r="B27" s="102" t="s">
        <v>85</v>
      </c>
      <c r="C27" s="103"/>
      <c r="D27" s="103"/>
      <c r="E27" s="103"/>
      <c r="F27" s="103"/>
      <c r="G27" s="103"/>
      <c r="H27" s="103"/>
      <c r="I27" s="103"/>
      <c r="J27" s="103"/>
      <c r="K27" s="103"/>
      <c r="L27" s="103"/>
      <c r="M27" s="103"/>
      <c r="N27" s="103"/>
      <c r="O27" s="103"/>
      <c r="P27" s="103"/>
      <c r="Q27" s="103"/>
      <c r="R27" s="103"/>
      <c r="S27" s="103"/>
      <c r="T27" s="103"/>
      <c r="U27" s="104"/>
    </row>
    <row r="28" spans="2:22" ht="17.25" customHeight="1" x14ac:dyDescent="0.5">
      <c r="B28" s="92" t="s">
        <v>934</v>
      </c>
      <c r="C28" s="93"/>
      <c r="D28" s="93"/>
      <c r="E28" s="93"/>
      <c r="F28" s="93"/>
      <c r="G28" s="93"/>
      <c r="H28" s="93"/>
      <c r="I28" s="93"/>
      <c r="J28" s="93"/>
      <c r="K28" s="93"/>
      <c r="L28" s="93"/>
      <c r="M28" s="93"/>
      <c r="N28" s="93"/>
      <c r="O28" s="93"/>
      <c r="P28" s="93"/>
      <c r="Q28" s="93"/>
      <c r="R28" s="93"/>
      <c r="S28" s="93"/>
      <c r="T28" s="93"/>
      <c r="U28" s="94"/>
    </row>
    <row r="29" spans="2:22" ht="52.5" customHeight="1" x14ac:dyDescent="0.5">
      <c r="B29" s="92" t="s">
        <v>935</v>
      </c>
      <c r="C29" s="93"/>
      <c r="D29" s="93"/>
      <c r="E29" s="93"/>
      <c r="F29" s="93"/>
      <c r="G29" s="93"/>
      <c r="H29" s="93"/>
      <c r="I29" s="93"/>
      <c r="J29" s="93"/>
      <c r="K29" s="93"/>
      <c r="L29" s="93"/>
      <c r="M29" s="93"/>
      <c r="N29" s="93"/>
      <c r="O29" s="93"/>
      <c r="P29" s="93"/>
      <c r="Q29" s="93"/>
      <c r="R29" s="93"/>
      <c r="S29" s="93"/>
      <c r="T29" s="93"/>
      <c r="U29" s="94"/>
    </row>
    <row r="30" spans="2:22" ht="52.5" customHeight="1" x14ac:dyDescent="0.5">
      <c r="B30" s="92" t="s">
        <v>936</v>
      </c>
      <c r="C30" s="93"/>
      <c r="D30" s="93"/>
      <c r="E30" s="93"/>
      <c r="F30" s="93"/>
      <c r="G30" s="93"/>
      <c r="H30" s="93"/>
      <c r="I30" s="93"/>
      <c r="J30" s="93"/>
      <c r="K30" s="93"/>
      <c r="L30" s="93"/>
      <c r="M30" s="93"/>
      <c r="N30" s="93"/>
      <c r="O30" s="93"/>
      <c r="P30" s="93"/>
      <c r="Q30" s="93"/>
      <c r="R30" s="93"/>
      <c r="S30" s="93"/>
      <c r="T30" s="93"/>
      <c r="U30" s="94"/>
    </row>
    <row r="31" spans="2:22" ht="63.75" customHeight="1" x14ac:dyDescent="0.5">
      <c r="B31" s="92" t="s">
        <v>937</v>
      </c>
      <c r="C31" s="93"/>
      <c r="D31" s="93"/>
      <c r="E31" s="93"/>
      <c r="F31" s="93"/>
      <c r="G31" s="93"/>
      <c r="H31" s="93"/>
      <c r="I31" s="93"/>
      <c r="J31" s="93"/>
      <c r="K31" s="93"/>
      <c r="L31" s="93"/>
      <c r="M31" s="93"/>
      <c r="N31" s="93"/>
      <c r="O31" s="93"/>
      <c r="P31" s="93"/>
      <c r="Q31" s="93"/>
      <c r="R31" s="93"/>
      <c r="S31" s="93"/>
      <c r="T31" s="93"/>
      <c r="U31" s="94"/>
    </row>
    <row r="32" spans="2:22" ht="52.5" customHeight="1" x14ac:dyDescent="0.5">
      <c r="B32" s="92" t="s">
        <v>938</v>
      </c>
      <c r="C32" s="93"/>
      <c r="D32" s="93"/>
      <c r="E32" s="93"/>
      <c r="F32" s="93"/>
      <c r="G32" s="93"/>
      <c r="H32" s="93"/>
      <c r="I32" s="93"/>
      <c r="J32" s="93"/>
      <c r="K32" s="93"/>
      <c r="L32" s="93"/>
      <c r="M32" s="93"/>
      <c r="N32" s="93"/>
      <c r="O32" s="93"/>
      <c r="P32" s="93"/>
      <c r="Q32" s="93"/>
      <c r="R32" s="93"/>
      <c r="S32" s="93"/>
      <c r="T32" s="93"/>
      <c r="U32" s="94"/>
    </row>
    <row r="33" spans="2:21" ht="52.5" customHeight="1" x14ac:dyDescent="0.5">
      <c r="B33" s="92" t="s">
        <v>939</v>
      </c>
      <c r="C33" s="93"/>
      <c r="D33" s="93"/>
      <c r="E33" s="93"/>
      <c r="F33" s="93"/>
      <c r="G33" s="93"/>
      <c r="H33" s="93"/>
      <c r="I33" s="93"/>
      <c r="J33" s="93"/>
      <c r="K33" s="93"/>
      <c r="L33" s="93"/>
      <c r="M33" s="93"/>
      <c r="N33" s="93"/>
      <c r="O33" s="93"/>
      <c r="P33" s="93"/>
      <c r="Q33" s="93"/>
      <c r="R33" s="93"/>
      <c r="S33" s="93"/>
      <c r="T33" s="93"/>
      <c r="U33" s="94"/>
    </row>
    <row r="34" spans="2:21" ht="64.5" customHeight="1" x14ac:dyDescent="0.5">
      <c r="B34" s="92" t="s">
        <v>940</v>
      </c>
      <c r="C34" s="93"/>
      <c r="D34" s="93"/>
      <c r="E34" s="93"/>
      <c r="F34" s="93"/>
      <c r="G34" s="93"/>
      <c r="H34" s="93"/>
      <c r="I34" s="93"/>
      <c r="J34" s="93"/>
      <c r="K34" s="93"/>
      <c r="L34" s="93"/>
      <c r="M34" s="93"/>
      <c r="N34" s="93"/>
      <c r="O34" s="93"/>
      <c r="P34" s="93"/>
      <c r="Q34" s="93"/>
      <c r="R34" s="93"/>
      <c r="S34" s="93"/>
      <c r="T34" s="93"/>
      <c r="U34" s="94"/>
    </row>
    <row r="35" spans="2:21" ht="52.5" customHeight="1" x14ac:dyDescent="0.5">
      <c r="B35" s="92" t="s">
        <v>941</v>
      </c>
      <c r="C35" s="93"/>
      <c r="D35" s="93"/>
      <c r="E35" s="93"/>
      <c r="F35" s="93"/>
      <c r="G35" s="93"/>
      <c r="H35" s="93"/>
      <c r="I35" s="93"/>
      <c r="J35" s="93"/>
      <c r="K35" s="93"/>
      <c r="L35" s="93"/>
      <c r="M35" s="93"/>
      <c r="N35" s="93"/>
      <c r="O35" s="93"/>
      <c r="P35" s="93"/>
      <c r="Q35" s="93"/>
      <c r="R35" s="93"/>
      <c r="S35" s="93"/>
      <c r="T35" s="93"/>
      <c r="U35" s="94"/>
    </row>
  </sheetData>
  <mergeCells count="62">
    <mergeCell ref="B30:U30"/>
    <mergeCell ref="B32:U32"/>
    <mergeCell ref="B33:U33"/>
    <mergeCell ref="B34:U34"/>
    <mergeCell ref="B35:U35"/>
    <mergeCell ref="B31:U31"/>
    <mergeCell ref="B24:D24"/>
    <mergeCell ref="B25:D25"/>
    <mergeCell ref="B27:U27"/>
    <mergeCell ref="B28:U28"/>
    <mergeCell ref="B29:U29"/>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1:L1"/>
    <mergeCell ref="D4:H4"/>
    <mergeCell ref="L4:O4"/>
    <mergeCell ref="Q4:R4"/>
    <mergeCell ref="T4:U4"/>
    <mergeCell ref="B5:U5"/>
    <mergeCell ref="C6:G6"/>
    <mergeCell ref="K6:M6"/>
    <mergeCell ref="P6:Q6"/>
    <mergeCell ref="T6:U6"/>
    <mergeCell ref="B8:B10"/>
    <mergeCell ref="C8:H10"/>
    <mergeCell ref="I8:S8"/>
    <mergeCell ref="T8:U8"/>
    <mergeCell ref="I9:K10"/>
    <mergeCell ref="U9:U10"/>
    <mergeCell ref="L9:O10"/>
    <mergeCell ref="P9:P10"/>
    <mergeCell ref="Q9:Q10"/>
    <mergeCell ref="R9:S9"/>
    <mergeCell ref="T9:T10"/>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6"/>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644</v>
      </c>
      <c r="D4" s="61" t="s">
        <v>645</v>
      </c>
      <c r="E4" s="61"/>
      <c r="F4" s="61"/>
      <c r="G4" s="61"/>
      <c r="H4" s="61"/>
      <c r="I4" s="14"/>
      <c r="J4" s="15" t="s">
        <v>10</v>
      </c>
      <c r="K4" s="16" t="s">
        <v>11</v>
      </c>
      <c r="L4" s="62" t="s">
        <v>12</v>
      </c>
      <c r="M4" s="62"/>
      <c r="N4" s="62"/>
      <c r="O4" s="62"/>
      <c r="P4" s="15" t="s">
        <v>13</v>
      </c>
      <c r="Q4" s="62" t="s">
        <v>140</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141</v>
      </c>
      <c r="L6" s="67"/>
      <c r="M6" s="67"/>
      <c r="N6" s="19"/>
      <c r="O6" s="20" t="s">
        <v>22</v>
      </c>
      <c r="P6" s="67" t="s">
        <v>142</v>
      </c>
      <c r="Q6" s="67"/>
      <c r="R6" s="19"/>
      <c r="S6" s="20" t="s">
        <v>24</v>
      </c>
      <c r="T6" s="67" t="s">
        <v>143</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75" customHeight="1" thickTop="1" thickBot="1" x14ac:dyDescent="0.55000000000000004">
      <c r="B11" s="23" t="s">
        <v>40</v>
      </c>
      <c r="C11" s="90" t="s">
        <v>646</v>
      </c>
      <c r="D11" s="90"/>
      <c r="E11" s="90"/>
      <c r="F11" s="90"/>
      <c r="G11" s="90"/>
      <c r="H11" s="90"/>
      <c r="I11" s="90" t="s">
        <v>915</v>
      </c>
      <c r="J11" s="90"/>
      <c r="K11" s="90"/>
      <c r="L11" s="90" t="s">
        <v>647</v>
      </c>
      <c r="M11" s="90"/>
      <c r="N11" s="90"/>
      <c r="O11" s="90"/>
      <c r="P11" s="24" t="s">
        <v>148</v>
      </c>
      <c r="Q11" s="24" t="s">
        <v>44</v>
      </c>
      <c r="R11" s="24">
        <v>3.01</v>
      </c>
      <c r="S11" s="24" t="s">
        <v>45</v>
      </c>
      <c r="T11" s="24" t="s">
        <v>45</v>
      </c>
      <c r="U11" s="25" t="str">
        <f>IF(ISERR(T11/S11*100),"N/A",T11/S11*100)</f>
        <v>N/A</v>
      </c>
    </row>
    <row r="12" spans="1:34" ht="50.25" customHeight="1" thickTop="1" thickBot="1" x14ac:dyDescent="0.55000000000000004">
      <c r="B12" s="23" t="s">
        <v>46</v>
      </c>
      <c r="C12" s="90" t="s">
        <v>648</v>
      </c>
      <c r="D12" s="90"/>
      <c r="E12" s="90"/>
      <c r="F12" s="90"/>
      <c r="G12" s="90"/>
      <c r="H12" s="90"/>
      <c r="I12" s="90" t="s">
        <v>916</v>
      </c>
      <c r="J12" s="90"/>
      <c r="K12" s="90"/>
      <c r="L12" s="90" t="s">
        <v>649</v>
      </c>
      <c r="M12" s="90"/>
      <c r="N12" s="90"/>
      <c r="O12" s="90"/>
      <c r="P12" s="24" t="s">
        <v>49</v>
      </c>
      <c r="Q12" s="24" t="s">
        <v>44</v>
      </c>
      <c r="R12" s="24">
        <v>27.83</v>
      </c>
      <c r="S12" s="24" t="s">
        <v>45</v>
      </c>
      <c r="T12" s="24" t="s">
        <v>45</v>
      </c>
      <c r="U12" s="25" t="str">
        <f>IF(ISERR((S12-T12)*100/S12+100),"N/A",(S12-T12)*100/S12+100)</f>
        <v>N/A</v>
      </c>
    </row>
    <row r="13" spans="1:34" ht="75" customHeight="1" thickTop="1" x14ac:dyDescent="0.5">
      <c r="B13" s="23" t="s">
        <v>51</v>
      </c>
      <c r="C13" s="90" t="s">
        <v>650</v>
      </c>
      <c r="D13" s="90"/>
      <c r="E13" s="90"/>
      <c r="F13" s="90"/>
      <c r="G13" s="90"/>
      <c r="H13" s="90"/>
      <c r="I13" s="90" t="s">
        <v>917</v>
      </c>
      <c r="J13" s="90"/>
      <c r="K13" s="90"/>
      <c r="L13" s="90" t="s">
        <v>651</v>
      </c>
      <c r="M13" s="90"/>
      <c r="N13" s="90"/>
      <c r="O13" s="90"/>
      <c r="P13" s="24" t="s">
        <v>652</v>
      </c>
      <c r="Q13" s="24" t="s">
        <v>44</v>
      </c>
      <c r="R13" s="24">
        <v>40.03</v>
      </c>
      <c r="S13" s="24" t="s">
        <v>45</v>
      </c>
      <c r="T13" s="24" t="s">
        <v>45</v>
      </c>
      <c r="U13" s="25" t="str">
        <f t="shared" ref="U13:U19" si="0">IF(ISERR(T13/S13*100),"N/A",T13/S13*100)</f>
        <v>N/A</v>
      </c>
    </row>
    <row r="14" spans="1:34" ht="132" customHeight="1" thickBot="1" x14ac:dyDescent="0.55000000000000004">
      <c r="B14" s="26" t="s">
        <v>55</v>
      </c>
      <c r="C14" s="91" t="s">
        <v>653</v>
      </c>
      <c r="D14" s="91"/>
      <c r="E14" s="91"/>
      <c r="F14" s="91"/>
      <c r="G14" s="91"/>
      <c r="H14" s="91"/>
      <c r="I14" s="91" t="s">
        <v>918</v>
      </c>
      <c r="J14" s="91"/>
      <c r="K14" s="91"/>
      <c r="L14" s="91" t="s">
        <v>654</v>
      </c>
      <c r="M14" s="91"/>
      <c r="N14" s="91"/>
      <c r="O14" s="91"/>
      <c r="P14" s="27" t="s">
        <v>246</v>
      </c>
      <c r="Q14" s="27" t="s">
        <v>319</v>
      </c>
      <c r="R14" s="27">
        <v>55.04</v>
      </c>
      <c r="S14" s="27" t="s">
        <v>45</v>
      </c>
      <c r="T14" s="27" t="s">
        <v>45</v>
      </c>
      <c r="U14" s="28" t="str">
        <f t="shared" si="0"/>
        <v>N/A</v>
      </c>
    </row>
    <row r="15" spans="1:34" ht="56.25" customHeight="1" thickTop="1" x14ac:dyDescent="0.5">
      <c r="B15" s="23" t="s">
        <v>60</v>
      </c>
      <c r="C15" s="90" t="s">
        <v>655</v>
      </c>
      <c r="D15" s="90"/>
      <c r="E15" s="90"/>
      <c r="F15" s="90"/>
      <c r="G15" s="90"/>
      <c r="H15" s="90"/>
      <c r="I15" s="90" t="s">
        <v>919</v>
      </c>
      <c r="J15" s="90"/>
      <c r="K15" s="90"/>
      <c r="L15" s="90" t="s">
        <v>656</v>
      </c>
      <c r="M15" s="90"/>
      <c r="N15" s="90"/>
      <c r="O15" s="90"/>
      <c r="P15" s="24" t="s">
        <v>657</v>
      </c>
      <c r="Q15" s="24" t="s">
        <v>68</v>
      </c>
      <c r="R15" s="24">
        <v>43.48</v>
      </c>
      <c r="S15" s="24" t="s">
        <v>45</v>
      </c>
      <c r="T15" s="24" t="s">
        <v>45</v>
      </c>
      <c r="U15" s="25" t="str">
        <f t="shared" si="0"/>
        <v>N/A</v>
      </c>
    </row>
    <row r="16" spans="1:34" ht="49.5" customHeight="1" x14ac:dyDescent="0.5">
      <c r="B16" s="26" t="s">
        <v>55</v>
      </c>
      <c r="C16" s="91" t="s">
        <v>658</v>
      </c>
      <c r="D16" s="91"/>
      <c r="E16" s="91"/>
      <c r="F16" s="91"/>
      <c r="G16" s="91"/>
      <c r="H16" s="91"/>
      <c r="I16" s="91" t="s">
        <v>920</v>
      </c>
      <c r="J16" s="91"/>
      <c r="K16" s="91"/>
      <c r="L16" s="91" t="s">
        <v>659</v>
      </c>
      <c r="M16" s="91"/>
      <c r="N16" s="91"/>
      <c r="O16" s="91"/>
      <c r="P16" s="27" t="s">
        <v>200</v>
      </c>
      <c r="Q16" s="27" t="s">
        <v>68</v>
      </c>
      <c r="R16" s="27">
        <v>14.71</v>
      </c>
      <c r="S16" s="27" t="s">
        <v>45</v>
      </c>
      <c r="T16" s="27" t="s">
        <v>45</v>
      </c>
      <c r="U16" s="28" t="str">
        <f t="shared" si="0"/>
        <v>N/A</v>
      </c>
    </row>
    <row r="17" spans="2:22" ht="51.75" customHeight="1" x14ac:dyDescent="0.5">
      <c r="B17" s="26" t="s">
        <v>55</v>
      </c>
      <c r="C17" s="91" t="s">
        <v>660</v>
      </c>
      <c r="D17" s="91"/>
      <c r="E17" s="91"/>
      <c r="F17" s="91"/>
      <c r="G17" s="91"/>
      <c r="H17" s="91"/>
      <c r="I17" s="91" t="s">
        <v>921</v>
      </c>
      <c r="J17" s="91"/>
      <c r="K17" s="91"/>
      <c r="L17" s="91" t="s">
        <v>661</v>
      </c>
      <c r="M17" s="91"/>
      <c r="N17" s="91"/>
      <c r="O17" s="91"/>
      <c r="P17" s="27" t="s">
        <v>662</v>
      </c>
      <c r="Q17" s="27" t="s">
        <v>68</v>
      </c>
      <c r="R17" s="27">
        <v>4</v>
      </c>
      <c r="S17" s="27" t="s">
        <v>45</v>
      </c>
      <c r="T17" s="27" t="s">
        <v>45</v>
      </c>
      <c r="U17" s="28" t="str">
        <f t="shared" si="0"/>
        <v>N/A</v>
      </c>
    </row>
    <row r="18" spans="2:22" ht="60.75" customHeight="1" x14ac:dyDescent="0.5">
      <c r="B18" s="26" t="s">
        <v>55</v>
      </c>
      <c r="C18" s="91" t="s">
        <v>663</v>
      </c>
      <c r="D18" s="91"/>
      <c r="E18" s="91"/>
      <c r="F18" s="91"/>
      <c r="G18" s="91"/>
      <c r="H18" s="91"/>
      <c r="I18" s="91" t="s">
        <v>922</v>
      </c>
      <c r="J18" s="91"/>
      <c r="K18" s="91"/>
      <c r="L18" s="91" t="s">
        <v>664</v>
      </c>
      <c r="M18" s="91"/>
      <c r="N18" s="91"/>
      <c r="O18" s="91"/>
      <c r="P18" s="27" t="s">
        <v>49</v>
      </c>
      <c r="Q18" s="27" t="s">
        <v>68</v>
      </c>
      <c r="R18" s="27">
        <v>12.73</v>
      </c>
      <c r="S18" s="27" t="s">
        <v>45</v>
      </c>
      <c r="T18" s="27" t="s">
        <v>45</v>
      </c>
      <c r="U18" s="28" t="str">
        <f t="shared" si="0"/>
        <v>N/A</v>
      </c>
    </row>
    <row r="19" spans="2:22" ht="50.25" customHeight="1" thickBot="1" x14ac:dyDescent="0.55000000000000004">
      <c r="B19" s="26" t="s">
        <v>55</v>
      </c>
      <c r="C19" s="91" t="s">
        <v>665</v>
      </c>
      <c r="D19" s="91"/>
      <c r="E19" s="91"/>
      <c r="F19" s="91"/>
      <c r="G19" s="91"/>
      <c r="H19" s="91"/>
      <c r="I19" s="91" t="s">
        <v>923</v>
      </c>
      <c r="J19" s="91"/>
      <c r="K19" s="91"/>
      <c r="L19" s="91" t="s">
        <v>666</v>
      </c>
      <c r="M19" s="91"/>
      <c r="N19" s="91"/>
      <c r="O19" s="91"/>
      <c r="P19" s="27" t="s">
        <v>49</v>
      </c>
      <c r="Q19" s="27" t="s">
        <v>68</v>
      </c>
      <c r="R19" s="27">
        <v>14</v>
      </c>
      <c r="S19" s="27" t="s">
        <v>45</v>
      </c>
      <c r="T19" s="27" t="s">
        <v>45</v>
      </c>
      <c r="U19" s="28" t="str">
        <f t="shared" si="0"/>
        <v>N/A</v>
      </c>
    </row>
    <row r="20" spans="2:22" ht="22.5" customHeight="1" thickTop="1" thickBot="1" x14ac:dyDescent="0.55000000000000004">
      <c r="B20" s="8" t="s">
        <v>75</v>
      </c>
      <c r="C20" s="9"/>
      <c r="D20" s="9"/>
      <c r="E20" s="9"/>
      <c r="F20" s="9"/>
      <c r="G20" s="9"/>
      <c r="H20" s="10"/>
      <c r="I20" s="10"/>
      <c r="J20" s="10"/>
      <c r="K20" s="10"/>
      <c r="L20" s="10"/>
      <c r="M20" s="10"/>
      <c r="N20" s="10"/>
      <c r="O20" s="10"/>
      <c r="P20" s="10"/>
      <c r="Q20" s="10"/>
      <c r="R20" s="10"/>
      <c r="S20" s="10"/>
      <c r="T20" s="10"/>
      <c r="U20" s="11"/>
      <c r="V20" s="29"/>
    </row>
    <row r="21" spans="2:22" ht="26.25" customHeight="1" thickTop="1" x14ac:dyDescent="0.5">
      <c r="B21" s="30"/>
      <c r="C21" s="31"/>
      <c r="D21" s="31"/>
      <c r="E21" s="31"/>
      <c r="F21" s="31"/>
      <c r="G21" s="31"/>
      <c r="H21" s="32"/>
      <c r="I21" s="32"/>
      <c r="J21" s="32"/>
      <c r="K21" s="32"/>
      <c r="L21" s="32"/>
      <c r="M21" s="32"/>
      <c r="N21" s="32"/>
      <c r="O21" s="32"/>
      <c r="P21" s="33"/>
      <c r="Q21" s="34"/>
      <c r="R21" s="35" t="s">
        <v>76</v>
      </c>
      <c r="S21" s="36" t="s">
        <v>77</v>
      </c>
      <c r="T21" s="35" t="s">
        <v>78</v>
      </c>
      <c r="U21" s="36" t="s">
        <v>79</v>
      </c>
    </row>
    <row r="22" spans="2:22" ht="26.25" customHeight="1" thickBot="1" x14ac:dyDescent="0.55000000000000004">
      <c r="B22" s="37"/>
      <c r="C22" s="38"/>
      <c r="D22" s="38"/>
      <c r="E22" s="38"/>
      <c r="F22" s="38"/>
      <c r="G22" s="38"/>
      <c r="H22" s="39"/>
      <c r="I22" s="39"/>
      <c r="J22" s="39"/>
      <c r="K22" s="39"/>
      <c r="L22" s="39"/>
      <c r="M22" s="39"/>
      <c r="N22" s="39"/>
      <c r="O22" s="39"/>
      <c r="P22" s="40"/>
      <c r="Q22" s="41"/>
      <c r="R22" s="42" t="s">
        <v>80</v>
      </c>
      <c r="S22" s="41" t="s">
        <v>80</v>
      </c>
      <c r="T22" s="41" t="s">
        <v>80</v>
      </c>
      <c r="U22" s="41" t="s">
        <v>81</v>
      </c>
    </row>
    <row r="23" spans="2:22" ht="13.5" customHeight="1" thickBot="1" x14ac:dyDescent="0.55000000000000004">
      <c r="B23" s="98" t="s">
        <v>82</v>
      </c>
      <c r="C23" s="99"/>
      <c r="D23" s="99"/>
      <c r="E23" s="43"/>
      <c r="F23" s="43"/>
      <c r="G23" s="43"/>
      <c r="H23" s="44"/>
      <c r="I23" s="44"/>
      <c r="J23" s="44"/>
      <c r="K23" s="44"/>
      <c r="L23" s="44"/>
      <c r="M23" s="44"/>
      <c r="N23" s="44"/>
      <c r="O23" s="44"/>
      <c r="P23" s="45"/>
      <c r="Q23" s="45"/>
      <c r="R23" s="46">
        <f>37.166662</f>
        <v>37.166662000000002</v>
      </c>
      <c r="S23" s="46">
        <f>0</f>
        <v>0</v>
      </c>
      <c r="T23" s="46">
        <f>1.9</f>
        <v>1.9</v>
      </c>
      <c r="U23" s="47" t="str">
        <f>+IF(ISERR(T23/S23*100),"N/A",T23/S23*100)</f>
        <v>N/A</v>
      </c>
    </row>
    <row r="24" spans="2:22" ht="13.5" customHeight="1" thickBot="1" x14ac:dyDescent="0.55000000000000004">
      <c r="B24" s="100" t="s">
        <v>83</v>
      </c>
      <c r="C24" s="101"/>
      <c r="D24" s="101"/>
      <c r="E24" s="48"/>
      <c r="F24" s="48"/>
      <c r="G24" s="48"/>
      <c r="H24" s="49"/>
      <c r="I24" s="49"/>
      <c r="J24" s="49"/>
      <c r="K24" s="49"/>
      <c r="L24" s="49"/>
      <c r="M24" s="49"/>
      <c r="N24" s="49"/>
      <c r="O24" s="49"/>
      <c r="P24" s="50"/>
      <c r="Q24" s="50"/>
      <c r="R24" s="46">
        <f>37.166662</f>
        <v>37.166662000000002</v>
      </c>
      <c r="S24" s="46">
        <f>1.9</f>
        <v>1.9</v>
      </c>
      <c r="T24" s="46">
        <f>1.9</f>
        <v>1.9</v>
      </c>
      <c r="U24" s="47">
        <f>+IF(ISERR(T24/S24*100),"N/A",T24/S24*100)</f>
        <v>100</v>
      </c>
    </row>
    <row r="25" spans="2:22" ht="14.85" customHeight="1" thickTop="1" thickBot="1" x14ac:dyDescent="0.55000000000000004">
      <c r="B25" s="8" t="s">
        <v>84</v>
      </c>
      <c r="C25" s="9"/>
      <c r="D25" s="9"/>
      <c r="E25" s="9"/>
      <c r="F25" s="9"/>
      <c r="G25" s="9"/>
      <c r="H25" s="10"/>
      <c r="I25" s="10"/>
      <c r="J25" s="10"/>
      <c r="K25" s="10"/>
      <c r="L25" s="10"/>
      <c r="M25" s="10"/>
      <c r="N25" s="10"/>
      <c r="O25" s="10"/>
      <c r="P25" s="10"/>
      <c r="Q25" s="10"/>
      <c r="R25" s="10"/>
      <c r="S25" s="10"/>
      <c r="T25" s="10"/>
      <c r="U25" s="11"/>
    </row>
    <row r="26" spans="2:22" ht="44.25" customHeight="1" thickTop="1" x14ac:dyDescent="0.5">
      <c r="B26" s="102" t="s">
        <v>85</v>
      </c>
      <c r="C26" s="103"/>
      <c r="D26" s="103"/>
      <c r="E26" s="103"/>
      <c r="F26" s="103"/>
      <c r="G26" s="103"/>
      <c r="H26" s="103"/>
      <c r="I26" s="103"/>
      <c r="J26" s="103"/>
      <c r="K26" s="103"/>
      <c r="L26" s="103"/>
      <c r="M26" s="103"/>
      <c r="N26" s="103"/>
      <c r="O26" s="103"/>
      <c r="P26" s="103"/>
      <c r="Q26" s="103"/>
      <c r="R26" s="103"/>
      <c r="S26" s="103"/>
      <c r="T26" s="103"/>
      <c r="U26" s="104"/>
    </row>
  </sheetData>
  <mergeCells count="51">
    <mergeCell ref="B26:U26"/>
    <mergeCell ref="C19:H19"/>
    <mergeCell ref="I19:K19"/>
    <mergeCell ref="L19:O19"/>
    <mergeCell ref="B23:D23"/>
    <mergeCell ref="B24:D24"/>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667</v>
      </c>
      <c r="D4" s="61" t="s">
        <v>668</v>
      </c>
      <c r="E4" s="61"/>
      <c r="F4" s="61"/>
      <c r="G4" s="61"/>
      <c r="H4" s="61"/>
      <c r="I4" s="14"/>
      <c r="J4" s="15" t="s">
        <v>10</v>
      </c>
      <c r="K4" s="16" t="s">
        <v>11</v>
      </c>
      <c r="L4" s="62" t="s">
        <v>12</v>
      </c>
      <c r="M4" s="62"/>
      <c r="N4" s="62"/>
      <c r="O4" s="62"/>
      <c r="P4" s="15" t="s">
        <v>13</v>
      </c>
      <c r="Q4" s="62" t="s">
        <v>140</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141</v>
      </c>
      <c r="L6" s="67"/>
      <c r="M6" s="67"/>
      <c r="N6" s="19"/>
      <c r="O6" s="20" t="s">
        <v>22</v>
      </c>
      <c r="P6" s="67" t="s">
        <v>142</v>
      </c>
      <c r="Q6" s="67"/>
      <c r="R6" s="19"/>
      <c r="S6" s="20" t="s">
        <v>24</v>
      </c>
      <c r="T6" s="67" t="s">
        <v>143</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115.5" customHeight="1" thickTop="1" thickBot="1" x14ac:dyDescent="0.55000000000000004">
      <c r="B11" s="23" t="s">
        <v>40</v>
      </c>
      <c r="C11" s="90" t="s">
        <v>669</v>
      </c>
      <c r="D11" s="90"/>
      <c r="E11" s="90"/>
      <c r="F11" s="90"/>
      <c r="G11" s="90"/>
      <c r="H11" s="90"/>
      <c r="I11" s="90" t="s">
        <v>901</v>
      </c>
      <c r="J11" s="90"/>
      <c r="K11" s="90"/>
      <c r="L11" s="90" t="s">
        <v>670</v>
      </c>
      <c r="M11" s="90"/>
      <c r="N11" s="90"/>
      <c r="O11" s="90"/>
      <c r="P11" s="24" t="s">
        <v>299</v>
      </c>
      <c r="Q11" s="24" t="s">
        <v>50</v>
      </c>
      <c r="R11" s="24">
        <v>103.29</v>
      </c>
      <c r="S11" s="24">
        <v>103.29</v>
      </c>
      <c r="T11" s="24">
        <v>89.67</v>
      </c>
      <c r="U11" s="25">
        <f>IF(ISERR(T11/S11*100),"N/A",T11/S11*100)</f>
        <v>86.81382515248329</v>
      </c>
    </row>
    <row r="12" spans="1:34" ht="117.75" customHeight="1" thickTop="1" thickBot="1" x14ac:dyDescent="0.55000000000000004">
      <c r="B12" s="23" t="s">
        <v>46</v>
      </c>
      <c r="C12" s="90" t="s">
        <v>671</v>
      </c>
      <c r="D12" s="90"/>
      <c r="E12" s="90"/>
      <c r="F12" s="90"/>
      <c r="G12" s="90"/>
      <c r="H12" s="90"/>
      <c r="I12" s="90" t="s">
        <v>902</v>
      </c>
      <c r="J12" s="90"/>
      <c r="K12" s="90"/>
      <c r="L12" s="90" t="s">
        <v>672</v>
      </c>
      <c r="M12" s="90"/>
      <c r="N12" s="90"/>
      <c r="O12" s="90"/>
      <c r="P12" s="24" t="s">
        <v>49</v>
      </c>
      <c r="Q12" s="24" t="s">
        <v>44</v>
      </c>
      <c r="R12" s="24">
        <v>3.45</v>
      </c>
      <c r="S12" s="24" t="s">
        <v>45</v>
      </c>
      <c r="T12" s="24" t="s">
        <v>45</v>
      </c>
      <c r="U12" s="25" t="str">
        <f>IF(ISERR((S12-T12)*100/S12+100),"N/A",(S12-T12)*100/S12+100)</f>
        <v>N/A</v>
      </c>
    </row>
    <row r="13" spans="1:34" ht="111" customHeight="1" thickTop="1" thickBot="1" x14ac:dyDescent="0.55000000000000004">
      <c r="B13" s="23" t="s">
        <v>51</v>
      </c>
      <c r="C13" s="90" t="s">
        <v>673</v>
      </c>
      <c r="D13" s="90"/>
      <c r="E13" s="90"/>
      <c r="F13" s="90"/>
      <c r="G13" s="90"/>
      <c r="H13" s="90"/>
      <c r="I13" s="90" t="s">
        <v>903</v>
      </c>
      <c r="J13" s="90"/>
      <c r="K13" s="90"/>
      <c r="L13" s="90" t="s">
        <v>674</v>
      </c>
      <c r="M13" s="90"/>
      <c r="N13" s="90"/>
      <c r="O13" s="90"/>
      <c r="P13" s="24" t="s">
        <v>49</v>
      </c>
      <c r="Q13" s="24" t="s">
        <v>44</v>
      </c>
      <c r="R13" s="24">
        <v>90.91</v>
      </c>
      <c r="S13" s="24" t="s">
        <v>45</v>
      </c>
      <c r="T13" s="24" t="s">
        <v>45</v>
      </c>
      <c r="U13" s="25" t="str">
        <f t="shared" ref="U13:U19" si="0">IF(ISERR(T13/S13*100),"N/A",T13/S13*100)</f>
        <v>N/A</v>
      </c>
    </row>
    <row r="14" spans="1:34" ht="75" customHeight="1" thickTop="1" x14ac:dyDescent="0.5">
      <c r="B14" s="23" t="s">
        <v>60</v>
      </c>
      <c r="C14" s="90" t="s">
        <v>675</v>
      </c>
      <c r="D14" s="90"/>
      <c r="E14" s="90"/>
      <c r="F14" s="90"/>
      <c r="G14" s="90"/>
      <c r="H14" s="90"/>
      <c r="I14" s="90" t="s">
        <v>904</v>
      </c>
      <c r="J14" s="90"/>
      <c r="K14" s="90"/>
      <c r="L14" s="90" t="s">
        <v>676</v>
      </c>
      <c r="M14" s="90"/>
      <c r="N14" s="90"/>
      <c r="O14" s="90"/>
      <c r="P14" s="24" t="s">
        <v>49</v>
      </c>
      <c r="Q14" s="24" t="s">
        <v>113</v>
      </c>
      <c r="R14" s="24">
        <v>80</v>
      </c>
      <c r="S14" s="24">
        <v>80</v>
      </c>
      <c r="T14" s="24">
        <v>0</v>
      </c>
      <c r="U14" s="25">
        <f t="shared" si="0"/>
        <v>0</v>
      </c>
    </row>
    <row r="15" spans="1:34" ht="75" customHeight="1" x14ac:dyDescent="0.5">
      <c r="B15" s="26" t="s">
        <v>55</v>
      </c>
      <c r="C15" s="91" t="s">
        <v>677</v>
      </c>
      <c r="D15" s="91"/>
      <c r="E15" s="91"/>
      <c r="F15" s="91"/>
      <c r="G15" s="91"/>
      <c r="H15" s="91"/>
      <c r="I15" s="91" t="s">
        <v>905</v>
      </c>
      <c r="J15" s="91"/>
      <c r="K15" s="91"/>
      <c r="L15" s="91" t="s">
        <v>678</v>
      </c>
      <c r="M15" s="91"/>
      <c r="N15" s="91"/>
      <c r="O15" s="91"/>
      <c r="P15" s="27" t="s">
        <v>49</v>
      </c>
      <c r="Q15" s="27" t="s">
        <v>335</v>
      </c>
      <c r="R15" s="27">
        <v>100</v>
      </c>
      <c r="S15" s="27" t="s">
        <v>45</v>
      </c>
      <c r="T15" s="27" t="s">
        <v>45</v>
      </c>
      <c r="U15" s="28" t="str">
        <f t="shared" si="0"/>
        <v>N/A</v>
      </c>
    </row>
    <row r="16" spans="1:34" ht="75" customHeight="1" x14ac:dyDescent="0.5">
      <c r="B16" s="26" t="s">
        <v>55</v>
      </c>
      <c r="C16" s="91" t="s">
        <v>55</v>
      </c>
      <c r="D16" s="91"/>
      <c r="E16" s="91"/>
      <c r="F16" s="91"/>
      <c r="G16" s="91"/>
      <c r="H16" s="91"/>
      <c r="I16" s="91" t="s">
        <v>906</v>
      </c>
      <c r="J16" s="91"/>
      <c r="K16" s="91"/>
      <c r="L16" s="91" t="s">
        <v>679</v>
      </c>
      <c r="M16" s="91"/>
      <c r="N16" s="91"/>
      <c r="O16" s="91"/>
      <c r="P16" s="27" t="s">
        <v>49</v>
      </c>
      <c r="Q16" s="27" t="s">
        <v>335</v>
      </c>
      <c r="R16" s="27">
        <v>100</v>
      </c>
      <c r="S16" s="27" t="s">
        <v>45</v>
      </c>
      <c r="T16" s="27" t="s">
        <v>45</v>
      </c>
      <c r="U16" s="28" t="str">
        <f t="shared" si="0"/>
        <v>N/A</v>
      </c>
    </row>
    <row r="17" spans="2:22" ht="75" customHeight="1" x14ac:dyDescent="0.5">
      <c r="B17" s="26" t="s">
        <v>55</v>
      </c>
      <c r="C17" s="91" t="s">
        <v>55</v>
      </c>
      <c r="D17" s="91"/>
      <c r="E17" s="91"/>
      <c r="F17" s="91"/>
      <c r="G17" s="91"/>
      <c r="H17" s="91"/>
      <c r="I17" s="91" t="s">
        <v>907</v>
      </c>
      <c r="J17" s="91"/>
      <c r="K17" s="91"/>
      <c r="L17" s="91" t="s">
        <v>680</v>
      </c>
      <c r="M17" s="91"/>
      <c r="N17" s="91"/>
      <c r="O17" s="91"/>
      <c r="P17" s="27" t="s">
        <v>49</v>
      </c>
      <c r="Q17" s="27" t="s">
        <v>113</v>
      </c>
      <c r="R17" s="27">
        <v>107.98</v>
      </c>
      <c r="S17" s="27">
        <v>107.98</v>
      </c>
      <c r="T17" s="27">
        <v>89.67</v>
      </c>
      <c r="U17" s="28">
        <f t="shared" si="0"/>
        <v>83.043156140025928</v>
      </c>
    </row>
    <row r="18" spans="2:22" ht="75" customHeight="1" x14ac:dyDescent="0.5">
      <c r="B18" s="26" t="s">
        <v>55</v>
      </c>
      <c r="C18" s="91" t="s">
        <v>681</v>
      </c>
      <c r="D18" s="91"/>
      <c r="E18" s="91"/>
      <c r="F18" s="91"/>
      <c r="G18" s="91"/>
      <c r="H18" s="91"/>
      <c r="I18" s="91" t="s">
        <v>908</v>
      </c>
      <c r="J18" s="91"/>
      <c r="K18" s="91"/>
      <c r="L18" s="91" t="s">
        <v>682</v>
      </c>
      <c r="M18" s="91"/>
      <c r="N18" s="91"/>
      <c r="O18" s="91"/>
      <c r="P18" s="27" t="s">
        <v>49</v>
      </c>
      <c r="Q18" s="27" t="s">
        <v>113</v>
      </c>
      <c r="R18" s="27">
        <v>95.45</v>
      </c>
      <c r="S18" s="27">
        <v>95.45</v>
      </c>
      <c r="T18" s="27">
        <v>74.55</v>
      </c>
      <c r="U18" s="28">
        <f t="shared" si="0"/>
        <v>78.103719224724983</v>
      </c>
    </row>
    <row r="19" spans="2:22" ht="75" customHeight="1" thickBot="1" x14ac:dyDescent="0.55000000000000004">
      <c r="B19" s="26" t="s">
        <v>55</v>
      </c>
      <c r="C19" s="91" t="s">
        <v>55</v>
      </c>
      <c r="D19" s="91"/>
      <c r="E19" s="91"/>
      <c r="F19" s="91"/>
      <c r="G19" s="91"/>
      <c r="H19" s="91"/>
      <c r="I19" s="91" t="s">
        <v>909</v>
      </c>
      <c r="J19" s="91"/>
      <c r="K19" s="91"/>
      <c r="L19" s="91" t="s">
        <v>683</v>
      </c>
      <c r="M19" s="91"/>
      <c r="N19" s="91"/>
      <c r="O19" s="91"/>
      <c r="P19" s="27" t="s">
        <v>49</v>
      </c>
      <c r="Q19" s="27" t="s">
        <v>113</v>
      </c>
      <c r="R19" s="27">
        <v>107.91</v>
      </c>
      <c r="S19" s="27">
        <v>107.91</v>
      </c>
      <c r="T19" s="27">
        <v>77.7</v>
      </c>
      <c r="U19" s="28">
        <f t="shared" si="0"/>
        <v>72.004448151237142</v>
      </c>
    </row>
    <row r="20" spans="2:22" ht="22.5" customHeight="1" thickTop="1" thickBot="1" x14ac:dyDescent="0.55000000000000004">
      <c r="B20" s="8" t="s">
        <v>75</v>
      </c>
      <c r="C20" s="9"/>
      <c r="D20" s="9"/>
      <c r="E20" s="9"/>
      <c r="F20" s="9"/>
      <c r="G20" s="9"/>
      <c r="H20" s="10"/>
      <c r="I20" s="10"/>
      <c r="J20" s="10"/>
      <c r="K20" s="10"/>
      <c r="L20" s="10"/>
      <c r="M20" s="10"/>
      <c r="N20" s="10"/>
      <c r="O20" s="10"/>
      <c r="P20" s="10"/>
      <c r="Q20" s="10"/>
      <c r="R20" s="10"/>
      <c r="S20" s="10"/>
      <c r="T20" s="10"/>
      <c r="U20" s="11"/>
      <c r="V20" s="29"/>
    </row>
    <row r="21" spans="2:22" ht="26.25" customHeight="1" thickTop="1" x14ac:dyDescent="0.5">
      <c r="B21" s="30"/>
      <c r="C21" s="31"/>
      <c r="D21" s="31"/>
      <c r="E21" s="31"/>
      <c r="F21" s="31"/>
      <c r="G21" s="31"/>
      <c r="H21" s="32"/>
      <c r="I21" s="32"/>
      <c r="J21" s="32"/>
      <c r="K21" s="32"/>
      <c r="L21" s="32"/>
      <c r="M21" s="32"/>
      <c r="N21" s="32"/>
      <c r="O21" s="32"/>
      <c r="P21" s="33"/>
      <c r="Q21" s="34"/>
      <c r="R21" s="35" t="s">
        <v>76</v>
      </c>
      <c r="S21" s="36" t="s">
        <v>77</v>
      </c>
      <c r="T21" s="35" t="s">
        <v>78</v>
      </c>
      <c r="U21" s="36" t="s">
        <v>79</v>
      </c>
    </row>
    <row r="22" spans="2:22" ht="26.25" customHeight="1" thickBot="1" x14ac:dyDescent="0.55000000000000004">
      <c r="B22" s="37"/>
      <c r="C22" s="38"/>
      <c r="D22" s="38"/>
      <c r="E22" s="38"/>
      <c r="F22" s="38"/>
      <c r="G22" s="38"/>
      <c r="H22" s="39"/>
      <c r="I22" s="39"/>
      <c r="J22" s="39"/>
      <c r="K22" s="39"/>
      <c r="L22" s="39"/>
      <c r="M22" s="39"/>
      <c r="N22" s="39"/>
      <c r="O22" s="39"/>
      <c r="P22" s="40"/>
      <c r="Q22" s="41"/>
      <c r="R22" s="42" t="s">
        <v>80</v>
      </c>
      <c r="S22" s="41" t="s">
        <v>80</v>
      </c>
      <c r="T22" s="41" t="s">
        <v>80</v>
      </c>
      <c r="U22" s="41" t="s">
        <v>81</v>
      </c>
    </row>
    <row r="23" spans="2:22" ht="13.5" customHeight="1" thickBot="1" x14ac:dyDescent="0.55000000000000004">
      <c r="B23" s="98" t="s">
        <v>82</v>
      </c>
      <c r="C23" s="99"/>
      <c r="D23" s="99"/>
      <c r="E23" s="43"/>
      <c r="F23" s="43"/>
      <c r="G23" s="43"/>
      <c r="H23" s="44"/>
      <c r="I23" s="44"/>
      <c r="J23" s="44"/>
      <c r="K23" s="44"/>
      <c r="L23" s="44"/>
      <c r="M23" s="44"/>
      <c r="N23" s="44"/>
      <c r="O23" s="44"/>
      <c r="P23" s="45"/>
      <c r="Q23" s="45"/>
      <c r="R23" s="46">
        <f>27.481073</f>
        <v>27.481072999999999</v>
      </c>
      <c r="S23" s="46">
        <f>0</f>
        <v>0</v>
      </c>
      <c r="T23" s="46">
        <f>0.276</f>
        <v>0.27600000000000002</v>
      </c>
      <c r="U23" s="47" t="str">
        <f>+IF(ISERR(T23/S23*100),"N/A",T23/S23*100)</f>
        <v>N/A</v>
      </c>
    </row>
    <row r="24" spans="2:22" ht="13.5" customHeight="1" thickBot="1" x14ac:dyDescent="0.55000000000000004">
      <c r="B24" s="100" t="s">
        <v>83</v>
      </c>
      <c r="C24" s="101"/>
      <c r="D24" s="101"/>
      <c r="E24" s="48"/>
      <c r="F24" s="48"/>
      <c r="G24" s="48"/>
      <c r="H24" s="49"/>
      <c r="I24" s="49"/>
      <c r="J24" s="49"/>
      <c r="K24" s="49"/>
      <c r="L24" s="49"/>
      <c r="M24" s="49"/>
      <c r="N24" s="49"/>
      <c r="O24" s="49"/>
      <c r="P24" s="50"/>
      <c r="Q24" s="50"/>
      <c r="R24" s="46">
        <f>27.481073</f>
        <v>27.481072999999999</v>
      </c>
      <c r="S24" s="46">
        <f>0.276</f>
        <v>0.27600000000000002</v>
      </c>
      <c r="T24" s="46">
        <f>0.276</f>
        <v>0.27600000000000002</v>
      </c>
      <c r="U24" s="47">
        <f>+IF(ISERR(T24/S24*100),"N/A",T24/S24*100)</f>
        <v>100</v>
      </c>
    </row>
    <row r="25" spans="2:22" ht="14.85" customHeight="1" thickTop="1" thickBot="1" x14ac:dyDescent="0.55000000000000004">
      <c r="B25" s="8" t="s">
        <v>84</v>
      </c>
      <c r="C25" s="9"/>
      <c r="D25" s="9"/>
      <c r="E25" s="9"/>
      <c r="F25" s="9"/>
      <c r="G25" s="9"/>
      <c r="H25" s="10"/>
      <c r="I25" s="10"/>
      <c r="J25" s="10"/>
      <c r="K25" s="10"/>
      <c r="L25" s="10"/>
      <c r="M25" s="10"/>
      <c r="N25" s="10"/>
      <c r="O25" s="10"/>
      <c r="P25" s="10"/>
      <c r="Q25" s="10"/>
      <c r="R25" s="10"/>
      <c r="S25" s="10"/>
      <c r="T25" s="10"/>
      <c r="U25" s="11"/>
    </row>
    <row r="26" spans="2:22" ht="44.25" customHeight="1" thickTop="1" x14ac:dyDescent="0.5">
      <c r="B26" s="102" t="s">
        <v>85</v>
      </c>
      <c r="C26" s="103"/>
      <c r="D26" s="103"/>
      <c r="E26" s="103"/>
      <c r="F26" s="103"/>
      <c r="G26" s="103"/>
      <c r="H26" s="103"/>
      <c r="I26" s="103"/>
      <c r="J26" s="103"/>
      <c r="K26" s="103"/>
      <c r="L26" s="103"/>
      <c r="M26" s="103"/>
      <c r="N26" s="103"/>
      <c r="O26" s="103"/>
      <c r="P26" s="103"/>
      <c r="Q26" s="103"/>
      <c r="R26" s="103"/>
      <c r="S26" s="103"/>
      <c r="T26" s="103"/>
      <c r="U26" s="104"/>
    </row>
    <row r="27" spans="2:22" ht="55.5" customHeight="1" x14ac:dyDescent="0.5">
      <c r="B27" s="92" t="s">
        <v>910</v>
      </c>
      <c r="C27" s="93"/>
      <c r="D27" s="93"/>
      <c r="E27" s="93"/>
      <c r="F27" s="93"/>
      <c r="G27" s="93"/>
      <c r="H27" s="93"/>
      <c r="I27" s="93"/>
      <c r="J27" s="93"/>
      <c r="K27" s="93"/>
      <c r="L27" s="93"/>
      <c r="M27" s="93"/>
      <c r="N27" s="93"/>
      <c r="O27" s="93"/>
      <c r="P27" s="93"/>
      <c r="Q27" s="93"/>
      <c r="R27" s="93"/>
      <c r="S27" s="93"/>
      <c r="T27" s="93"/>
      <c r="U27" s="94"/>
    </row>
    <row r="28" spans="2:22" ht="55.5" customHeight="1" x14ac:dyDescent="0.5">
      <c r="B28" s="92" t="s">
        <v>911</v>
      </c>
      <c r="C28" s="93"/>
      <c r="D28" s="93"/>
      <c r="E28" s="93"/>
      <c r="F28" s="93"/>
      <c r="G28" s="93"/>
      <c r="H28" s="93"/>
      <c r="I28" s="93"/>
      <c r="J28" s="93"/>
      <c r="K28" s="93"/>
      <c r="L28" s="93"/>
      <c r="M28" s="93"/>
      <c r="N28" s="93"/>
      <c r="O28" s="93"/>
      <c r="P28" s="93"/>
      <c r="Q28" s="93"/>
      <c r="R28" s="93"/>
      <c r="S28" s="93"/>
      <c r="T28" s="93"/>
      <c r="U28" s="94"/>
    </row>
    <row r="29" spans="2:22" ht="55.5" customHeight="1" x14ac:dyDescent="0.5">
      <c r="B29" s="92" t="s">
        <v>912</v>
      </c>
      <c r="C29" s="93"/>
      <c r="D29" s="93"/>
      <c r="E29" s="93"/>
      <c r="F29" s="93"/>
      <c r="G29" s="93"/>
      <c r="H29" s="93"/>
      <c r="I29" s="93"/>
      <c r="J29" s="93"/>
      <c r="K29" s="93"/>
      <c r="L29" s="93"/>
      <c r="M29" s="93"/>
      <c r="N29" s="93"/>
      <c r="O29" s="93"/>
      <c r="P29" s="93"/>
      <c r="Q29" s="93"/>
      <c r="R29" s="93"/>
      <c r="S29" s="93"/>
      <c r="T29" s="93"/>
      <c r="U29" s="94"/>
    </row>
    <row r="30" spans="2:22" ht="55.5" customHeight="1" x14ac:dyDescent="0.5">
      <c r="B30" s="92" t="s">
        <v>913</v>
      </c>
      <c r="C30" s="93"/>
      <c r="D30" s="93"/>
      <c r="E30" s="93"/>
      <c r="F30" s="93"/>
      <c r="G30" s="93"/>
      <c r="H30" s="93"/>
      <c r="I30" s="93"/>
      <c r="J30" s="93"/>
      <c r="K30" s="93"/>
      <c r="L30" s="93"/>
      <c r="M30" s="93"/>
      <c r="N30" s="93"/>
      <c r="O30" s="93"/>
      <c r="P30" s="93"/>
      <c r="Q30" s="93"/>
      <c r="R30" s="93"/>
      <c r="S30" s="93"/>
      <c r="T30" s="93"/>
      <c r="U30" s="94"/>
    </row>
    <row r="31" spans="2:22" ht="55.5" customHeight="1" thickBot="1" x14ac:dyDescent="0.55000000000000004">
      <c r="B31" s="95" t="s">
        <v>914</v>
      </c>
      <c r="C31" s="96"/>
      <c r="D31" s="96"/>
      <c r="E31" s="96"/>
      <c r="F31" s="96"/>
      <c r="G31" s="96"/>
      <c r="H31" s="96"/>
      <c r="I31" s="96"/>
      <c r="J31" s="96"/>
      <c r="K31" s="96"/>
      <c r="L31" s="96"/>
      <c r="M31" s="96"/>
      <c r="N31" s="96"/>
      <c r="O31" s="96"/>
      <c r="P31" s="96"/>
      <c r="Q31" s="96"/>
      <c r="R31" s="96"/>
      <c r="S31" s="96"/>
      <c r="T31" s="96"/>
      <c r="U31" s="97"/>
    </row>
  </sheetData>
  <mergeCells count="56">
    <mergeCell ref="B26:U26"/>
    <mergeCell ref="B29:U29"/>
    <mergeCell ref="B30:U30"/>
    <mergeCell ref="B31:U31"/>
    <mergeCell ref="B27:U27"/>
    <mergeCell ref="B28:U28"/>
    <mergeCell ref="C19:H19"/>
    <mergeCell ref="I19:K19"/>
    <mergeCell ref="L19:O19"/>
    <mergeCell ref="B23:D23"/>
    <mergeCell ref="B24:D24"/>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684</v>
      </c>
      <c r="D4" s="61" t="s">
        <v>685</v>
      </c>
      <c r="E4" s="61"/>
      <c r="F4" s="61"/>
      <c r="G4" s="61"/>
      <c r="H4" s="61"/>
      <c r="I4" s="14"/>
      <c r="J4" s="15" t="s">
        <v>10</v>
      </c>
      <c r="K4" s="16" t="s">
        <v>11</v>
      </c>
      <c r="L4" s="62" t="s">
        <v>12</v>
      </c>
      <c r="M4" s="62"/>
      <c r="N4" s="62"/>
      <c r="O4" s="62"/>
      <c r="P4" s="15" t="s">
        <v>13</v>
      </c>
      <c r="Q4" s="62" t="s">
        <v>375</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214</v>
      </c>
      <c r="Q6" s="67"/>
      <c r="R6" s="19"/>
      <c r="S6" s="20" t="s">
        <v>24</v>
      </c>
      <c r="T6" s="67" t="s">
        <v>376</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102" customHeight="1" thickTop="1" thickBot="1" x14ac:dyDescent="0.55000000000000004">
      <c r="B11" s="23" t="s">
        <v>40</v>
      </c>
      <c r="C11" s="90" t="s">
        <v>686</v>
      </c>
      <c r="D11" s="90"/>
      <c r="E11" s="90"/>
      <c r="F11" s="90"/>
      <c r="G11" s="90"/>
      <c r="H11" s="90"/>
      <c r="I11" s="90" t="s">
        <v>893</v>
      </c>
      <c r="J11" s="90"/>
      <c r="K11" s="90"/>
      <c r="L11" s="90" t="s">
        <v>687</v>
      </c>
      <c r="M11" s="90"/>
      <c r="N11" s="90"/>
      <c r="O11" s="90"/>
      <c r="P11" s="24" t="s">
        <v>49</v>
      </c>
      <c r="Q11" s="24" t="s">
        <v>44</v>
      </c>
      <c r="R11" s="24">
        <v>95</v>
      </c>
      <c r="S11" s="24" t="s">
        <v>45</v>
      </c>
      <c r="T11" s="24" t="s">
        <v>45</v>
      </c>
      <c r="U11" s="25" t="str">
        <f t="shared" ref="U11:U18" si="0">IF(ISERR(T11/S11*100),"N/A",T11/S11*100)</f>
        <v>N/A</v>
      </c>
    </row>
    <row r="12" spans="1:34" ht="75" customHeight="1" thickTop="1" thickBot="1" x14ac:dyDescent="0.55000000000000004">
      <c r="B12" s="23" t="s">
        <v>46</v>
      </c>
      <c r="C12" s="90" t="s">
        <v>688</v>
      </c>
      <c r="D12" s="90"/>
      <c r="E12" s="90"/>
      <c r="F12" s="90"/>
      <c r="G12" s="90"/>
      <c r="H12" s="90"/>
      <c r="I12" s="90" t="s">
        <v>894</v>
      </c>
      <c r="J12" s="90"/>
      <c r="K12" s="90"/>
      <c r="L12" s="90" t="s">
        <v>689</v>
      </c>
      <c r="M12" s="90"/>
      <c r="N12" s="90"/>
      <c r="O12" s="90"/>
      <c r="P12" s="24" t="s">
        <v>266</v>
      </c>
      <c r="Q12" s="24" t="s">
        <v>44</v>
      </c>
      <c r="R12" s="24">
        <v>100</v>
      </c>
      <c r="S12" s="24" t="s">
        <v>45</v>
      </c>
      <c r="T12" s="24" t="s">
        <v>45</v>
      </c>
      <c r="U12" s="25" t="str">
        <f t="shared" si="0"/>
        <v>N/A</v>
      </c>
    </row>
    <row r="13" spans="1:34" ht="75" customHeight="1" thickTop="1" x14ac:dyDescent="0.5">
      <c r="B13" s="23" t="s">
        <v>51</v>
      </c>
      <c r="C13" s="90" t="s">
        <v>690</v>
      </c>
      <c r="D13" s="90"/>
      <c r="E13" s="90"/>
      <c r="F13" s="90"/>
      <c r="G13" s="90"/>
      <c r="H13" s="90"/>
      <c r="I13" s="90" t="s">
        <v>895</v>
      </c>
      <c r="J13" s="90"/>
      <c r="K13" s="90"/>
      <c r="L13" s="90" t="s">
        <v>691</v>
      </c>
      <c r="M13" s="90"/>
      <c r="N13" s="90"/>
      <c r="O13" s="90"/>
      <c r="P13" s="24" t="s">
        <v>49</v>
      </c>
      <c r="Q13" s="24" t="s">
        <v>68</v>
      </c>
      <c r="R13" s="24">
        <v>100</v>
      </c>
      <c r="S13" s="24" t="s">
        <v>45</v>
      </c>
      <c r="T13" s="24" t="s">
        <v>45</v>
      </c>
      <c r="U13" s="25" t="str">
        <f t="shared" si="0"/>
        <v>N/A</v>
      </c>
    </row>
    <row r="14" spans="1:34" ht="75" customHeight="1" x14ac:dyDescent="0.5">
      <c r="B14" s="26" t="s">
        <v>55</v>
      </c>
      <c r="C14" s="91" t="s">
        <v>692</v>
      </c>
      <c r="D14" s="91"/>
      <c r="E14" s="91"/>
      <c r="F14" s="91"/>
      <c r="G14" s="91"/>
      <c r="H14" s="91"/>
      <c r="I14" s="91" t="s">
        <v>896</v>
      </c>
      <c r="J14" s="91"/>
      <c r="K14" s="91"/>
      <c r="L14" s="91" t="s">
        <v>693</v>
      </c>
      <c r="M14" s="91"/>
      <c r="N14" s="91"/>
      <c r="O14" s="91"/>
      <c r="P14" s="27" t="s">
        <v>321</v>
      </c>
      <c r="Q14" s="27" t="s">
        <v>68</v>
      </c>
      <c r="R14" s="27">
        <v>100</v>
      </c>
      <c r="S14" s="27" t="s">
        <v>45</v>
      </c>
      <c r="T14" s="27" t="s">
        <v>45</v>
      </c>
      <c r="U14" s="28" t="str">
        <f t="shared" si="0"/>
        <v>N/A</v>
      </c>
    </row>
    <row r="15" spans="1:34" ht="75" customHeight="1" thickBot="1" x14ac:dyDescent="0.55000000000000004">
      <c r="B15" s="26" t="s">
        <v>55</v>
      </c>
      <c r="C15" s="91" t="s">
        <v>694</v>
      </c>
      <c r="D15" s="91"/>
      <c r="E15" s="91"/>
      <c r="F15" s="91"/>
      <c r="G15" s="91"/>
      <c r="H15" s="91"/>
      <c r="I15" s="91" t="s">
        <v>897</v>
      </c>
      <c r="J15" s="91"/>
      <c r="K15" s="91"/>
      <c r="L15" s="91" t="s">
        <v>695</v>
      </c>
      <c r="M15" s="91"/>
      <c r="N15" s="91"/>
      <c r="O15" s="91"/>
      <c r="P15" s="27" t="s">
        <v>696</v>
      </c>
      <c r="Q15" s="27" t="s">
        <v>68</v>
      </c>
      <c r="R15" s="27">
        <v>100</v>
      </c>
      <c r="S15" s="27" t="s">
        <v>45</v>
      </c>
      <c r="T15" s="27" t="s">
        <v>45</v>
      </c>
      <c r="U15" s="28" t="str">
        <f t="shared" si="0"/>
        <v>N/A</v>
      </c>
    </row>
    <row r="16" spans="1:34" ht="90.75" customHeight="1" thickTop="1" x14ac:dyDescent="0.5">
      <c r="B16" s="23" t="s">
        <v>60</v>
      </c>
      <c r="C16" s="90" t="s">
        <v>697</v>
      </c>
      <c r="D16" s="90"/>
      <c r="E16" s="90"/>
      <c r="F16" s="90"/>
      <c r="G16" s="90"/>
      <c r="H16" s="90"/>
      <c r="I16" s="90" t="s">
        <v>898</v>
      </c>
      <c r="J16" s="90"/>
      <c r="K16" s="90"/>
      <c r="L16" s="90" t="s">
        <v>698</v>
      </c>
      <c r="M16" s="90"/>
      <c r="N16" s="90"/>
      <c r="O16" s="90"/>
      <c r="P16" s="24" t="s">
        <v>321</v>
      </c>
      <c r="Q16" s="24" t="s">
        <v>68</v>
      </c>
      <c r="R16" s="24">
        <v>100</v>
      </c>
      <c r="S16" s="24" t="s">
        <v>45</v>
      </c>
      <c r="T16" s="24" t="s">
        <v>45</v>
      </c>
      <c r="U16" s="25" t="str">
        <f t="shared" si="0"/>
        <v>N/A</v>
      </c>
    </row>
    <row r="17" spans="2:22" ht="75" customHeight="1" x14ac:dyDescent="0.5">
      <c r="B17" s="26" t="s">
        <v>55</v>
      </c>
      <c r="C17" s="91" t="s">
        <v>699</v>
      </c>
      <c r="D17" s="91"/>
      <c r="E17" s="91"/>
      <c r="F17" s="91"/>
      <c r="G17" s="91"/>
      <c r="H17" s="91"/>
      <c r="I17" s="91" t="s">
        <v>899</v>
      </c>
      <c r="J17" s="91"/>
      <c r="K17" s="91"/>
      <c r="L17" s="91" t="s">
        <v>700</v>
      </c>
      <c r="M17" s="91"/>
      <c r="N17" s="91"/>
      <c r="O17" s="91"/>
      <c r="P17" s="27" t="s">
        <v>321</v>
      </c>
      <c r="Q17" s="27" t="s">
        <v>68</v>
      </c>
      <c r="R17" s="27">
        <v>100</v>
      </c>
      <c r="S17" s="27" t="s">
        <v>45</v>
      </c>
      <c r="T17" s="27" t="s">
        <v>45</v>
      </c>
      <c r="U17" s="28" t="str">
        <f t="shared" si="0"/>
        <v>N/A</v>
      </c>
    </row>
    <row r="18" spans="2:22" ht="75" customHeight="1" thickBot="1" x14ac:dyDescent="0.55000000000000004">
      <c r="B18" s="26" t="s">
        <v>55</v>
      </c>
      <c r="C18" s="91" t="s">
        <v>701</v>
      </c>
      <c r="D18" s="91"/>
      <c r="E18" s="91"/>
      <c r="F18" s="91"/>
      <c r="G18" s="91"/>
      <c r="H18" s="91"/>
      <c r="I18" s="91" t="s">
        <v>900</v>
      </c>
      <c r="J18" s="91"/>
      <c r="K18" s="91"/>
      <c r="L18" s="91" t="s">
        <v>702</v>
      </c>
      <c r="M18" s="91"/>
      <c r="N18" s="91"/>
      <c r="O18" s="91"/>
      <c r="P18" s="27" t="s">
        <v>321</v>
      </c>
      <c r="Q18" s="27" t="s">
        <v>68</v>
      </c>
      <c r="R18" s="27">
        <v>100</v>
      </c>
      <c r="S18" s="27" t="s">
        <v>45</v>
      </c>
      <c r="T18" s="27" t="s">
        <v>45</v>
      </c>
      <c r="U18" s="28" t="str">
        <f t="shared" si="0"/>
        <v>N/A</v>
      </c>
    </row>
    <row r="19" spans="2:22" ht="22.5" customHeight="1" thickTop="1" thickBot="1" x14ac:dyDescent="0.55000000000000004">
      <c r="B19" s="8" t="s">
        <v>75</v>
      </c>
      <c r="C19" s="9"/>
      <c r="D19" s="9"/>
      <c r="E19" s="9"/>
      <c r="F19" s="9"/>
      <c r="G19" s="9"/>
      <c r="H19" s="10"/>
      <c r="I19" s="10"/>
      <c r="J19" s="10"/>
      <c r="K19" s="10"/>
      <c r="L19" s="10"/>
      <c r="M19" s="10"/>
      <c r="N19" s="10"/>
      <c r="O19" s="10"/>
      <c r="P19" s="10"/>
      <c r="Q19" s="10"/>
      <c r="R19" s="10"/>
      <c r="S19" s="10"/>
      <c r="T19" s="10"/>
      <c r="U19" s="11"/>
      <c r="V19" s="29"/>
    </row>
    <row r="20" spans="2:22" ht="26.25" customHeight="1" thickTop="1" x14ac:dyDescent="0.5">
      <c r="B20" s="30"/>
      <c r="C20" s="31"/>
      <c r="D20" s="31"/>
      <c r="E20" s="31"/>
      <c r="F20" s="31"/>
      <c r="G20" s="31"/>
      <c r="H20" s="32"/>
      <c r="I20" s="32"/>
      <c r="J20" s="32"/>
      <c r="K20" s="32"/>
      <c r="L20" s="32"/>
      <c r="M20" s="32"/>
      <c r="N20" s="32"/>
      <c r="O20" s="32"/>
      <c r="P20" s="33"/>
      <c r="Q20" s="34"/>
      <c r="R20" s="35" t="s">
        <v>76</v>
      </c>
      <c r="S20" s="36" t="s">
        <v>77</v>
      </c>
      <c r="T20" s="35" t="s">
        <v>78</v>
      </c>
      <c r="U20" s="36" t="s">
        <v>79</v>
      </c>
    </row>
    <row r="21" spans="2:22" ht="26.25" customHeight="1" thickBot="1" x14ac:dyDescent="0.55000000000000004">
      <c r="B21" s="37"/>
      <c r="C21" s="38"/>
      <c r="D21" s="38"/>
      <c r="E21" s="38"/>
      <c r="F21" s="38"/>
      <c r="G21" s="38"/>
      <c r="H21" s="39"/>
      <c r="I21" s="39"/>
      <c r="J21" s="39"/>
      <c r="K21" s="39"/>
      <c r="L21" s="39"/>
      <c r="M21" s="39"/>
      <c r="N21" s="39"/>
      <c r="O21" s="39"/>
      <c r="P21" s="40"/>
      <c r="Q21" s="41"/>
      <c r="R21" s="42" t="s">
        <v>80</v>
      </c>
      <c r="S21" s="41" t="s">
        <v>80</v>
      </c>
      <c r="T21" s="41" t="s">
        <v>80</v>
      </c>
      <c r="U21" s="41" t="s">
        <v>81</v>
      </c>
    </row>
    <row r="22" spans="2:22" ht="13.5" customHeight="1" thickBot="1" x14ac:dyDescent="0.55000000000000004">
      <c r="B22" s="98" t="s">
        <v>82</v>
      </c>
      <c r="C22" s="99"/>
      <c r="D22" s="99"/>
      <c r="E22" s="43"/>
      <c r="F22" s="43"/>
      <c r="G22" s="43"/>
      <c r="H22" s="44"/>
      <c r="I22" s="44"/>
      <c r="J22" s="44"/>
      <c r="K22" s="44"/>
      <c r="L22" s="44"/>
      <c r="M22" s="44"/>
      <c r="N22" s="44"/>
      <c r="O22" s="44"/>
      <c r="P22" s="45"/>
      <c r="Q22" s="45"/>
      <c r="R22" s="46">
        <f>6102.953668</f>
        <v>6102.9536680000001</v>
      </c>
      <c r="S22" s="46">
        <f>6038.480573</f>
        <v>6038.4805729999998</v>
      </c>
      <c r="T22" s="46">
        <f>828.95304783</f>
        <v>828.95304782999995</v>
      </c>
      <c r="U22" s="47">
        <f>+IF(ISERR(T22/S22*100),"N/A",T22/S22*100)</f>
        <v>13.727841595392675</v>
      </c>
    </row>
    <row r="23" spans="2:22" ht="13.5" customHeight="1" thickBot="1" x14ac:dyDescent="0.55000000000000004">
      <c r="B23" s="100" t="s">
        <v>83</v>
      </c>
      <c r="C23" s="101"/>
      <c r="D23" s="101"/>
      <c r="E23" s="48"/>
      <c r="F23" s="48"/>
      <c r="G23" s="48"/>
      <c r="H23" s="49"/>
      <c r="I23" s="49"/>
      <c r="J23" s="49"/>
      <c r="K23" s="49"/>
      <c r="L23" s="49"/>
      <c r="M23" s="49"/>
      <c r="N23" s="49"/>
      <c r="O23" s="49"/>
      <c r="P23" s="50"/>
      <c r="Q23" s="50"/>
      <c r="R23" s="46">
        <f>5552.62423364</f>
        <v>5552.6242336400001</v>
      </c>
      <c r="S23" s="46">
        <f>829.11487644</f>
        <v>829.11487643999999</v>
      </c>
      <c r="T23" s="46">
        <f>828.95304783</f>
        <v>828.95304782999995</v>
      </c>
      <c r="U23" s="47">
        <f>+IF(ISERR(T23/S23*100),"N/A",T23/S23*100)</f>
        <v>99.980481762588212</v>
      </c>
    </row>
    <row r="24" spans="2:22" ht="14.85" customHeight="1" thickTop="1" thickBot="1" x14ac:dyDescent="0.55000000000000004">
      <c r="B24" s="8" t="s">
        <v>84</v>
      </c>
      <c r="C24" s="9"/>
      <c r="D24" s="9"/>
      <c r="E24" s="9"/>
      <c r="F24" s="9"/>
      <c r="G24" s="9"/>
      <c r="H24" s="10"/>
      <c r="I24" s="10"/>
      <c r="J24" s="10"/>
      <c r="K24" s="10"/>
      <c r="L24" s="10"/>
      <c r="M24" s="10"/>
      <c r="N24" s="10"/>
      <c r="O24" s="10"/>
      <c r="P24" s="10"/>
      <c r="Q24" s="10"/>
      <c r="R24" s="10"/>
      <c r="S24" s="10"/>
      <c r="T24" s="10"/>
      <c r="U24" s="11"/>
    </row>
    <row r="25" spans="2:22" ht="44.25" customHeight="1" thickTop="1" x14ac:dyDescent="0.5">
      <c r="B25" s="102" t="s">
        <v>85</v>
      </c>
      <c r="C25" s="103"/>
      <c r="D25" s="103"/>
      <c r="E25" s="103"/>
      <c r="F25" s="103"/>
      <c r="G25" s="103"/>
      <c r="H25" s="103"/>
      <c r="I25" s="103"/>
      <c r="J25" s="103"/>
      <c r="K25" s="103"/>
      <c r="L25" s="103"/>
      <c r="M25" s="103"/>
      <c r="N25" s="103"/>
      <c r="O25" s="103"/>
      <c r="P25" s="103"/>
      <c r="Q25" s="103"/>
      <c r="R25" s="103"/>
      <c r="S25" s="103"/>
      <c r="T25" s="103"/>
      <c r="U25" s="104"/>
    </row>
  </sheetData>
  <mergeCells count="48">
    <mergeCell ref="B22:D22"/>
    <mergeCell ref="B23:D23"/>
    <mergeCell ref="B25:U25"/>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tabSelected="1" view="pageBreakPreview" topLeftCell="A16"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7.8554687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703</v>
      </c>
      <c r="D4" s="61" t="s">
        <v>704</v>
      </c>
      <c r="E4" s="61"/>
      <c r="F4" s="61"/>
      <c r="G4" s="61"/>
      <c r="H4" s="61"/>
      <c r="I4" s="14"/>
      <c r="J4" s="15" t="s">
        <v>10</v>
      </c>
      <c r="K4" s="16" t="s">
        <v>11</v>
      </c>
      <c r="L4" s="62" t="s">
        <v>12</v>
      </c>
      <c r="M4" s="62"/>
      <c r="N4" s="62"/>
      <c r="O4" s="62"/>
      <c r="P4" s="15" t="s">
        <v>13</v>
      </c>
      <c r="Q4" s="62" t="s">
        <v>326</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117</v>
      </c>
      <c r="Q6" s="67"/>
      <c r="R6" s="19"/>
      <c r="S6" s="20" t="s">
        <v>24</v>
      </c>
      <c r="T6" s="67" t="s">
        <v>118</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75" customHeight="1" thickTop="1" x14ac:dyDescent="0.5">
      <c r="B11" s="23" t="s">
        <v>40</v>
      </c>
      <c r="C11" s="90" t="s">
        <v>705</v>
      </c>
      <c r="D11" s="90"/>
      <c r="E11" s="90"/>
      <c r="F11" s="90"/>
      <c r="G11" s="90"/>
      <c r="H11" s="90"/>
      <c r="I11" s="90" t="s">
        <v>879</v>
      </c>
      <c r="J11" s="90"/>
      <c r="K11" s="90"/>
      <c r="L11" s="90" t="s">
        <v>706</v>
      </c>
      <c r="M11" s="90"/>
      <c r="N11" s="90"/>
      <c r="O11" s="90"/>
      <c r="P11" s="24" t="s">
        <v>49</v>
      </c>
      <c r="Q11" s="24" t="s">
        <v>44</v>
      </c>
      <c r="R11" s="24">
        <v>55.61</v>
      </c>
      <c r="S11" s="24" t="s">
        <v>45</v>
      </c>
      <c r="T11" s="24" t="s">
        <v>45</v>
      </c>
      <c r="U11" s="25" t="str">
        <f t="shared" ref="U11:U24" si="0">IF(ISERR(T11/S11*100),"N/A",T11/S11*100)</f>
        <v>N/A</v>
      </c>
    </row>
    <row r="12" spans="1:34" ht="75" customHeight="1" x14ac:dyDescent="0.5">
      <c r="B12" s="26" t="s">
        <v>55</v>
      </c>
      <c r="C12" s="91" t="s">
        <v>55</v>
      </c>
      <c r="D12" s="91"/>
      <c r="E12" s="91"/>
      <c r="F12" s="91"/>
      <c r="G12" s="91"/>
      <c r="H12" s="91"/>
      <c r="I12" s="91" t="s">
        <v>880</v>
      </c>
      <c r="J12" s="91"/>
      <c r="K12" s="91"/>
      <c r="L12" s="91" t="s">
        <v>707</v>
      </c>
      <c r="M12" s="91"/>
      <c r="N12" s="91"/>
      <c r="O12" s="91"/>
      <c r="P12" s="27" t="s">
        <v>49</v>
      </c>
      <c r="Q12" s="27" t="s">
        <v>44</v>
      </c>
      <c r="R12" s="27">
        <v>13.41</v>
      </c>
      <c r="S12" s="27" t="s">
        <v>45</v>
      </c>
      <c r="T12" s="27" t="s">
        <v>45</v>
      </c>
      <c r="U12" s="28" t="str">
        <f t="shared" si="0"/>
        <v>N/A</v>
      </c>
    </row>
    <row r="13" spans="1:34" ht="75" customHeight="1" thickBot="1" x14ac:dyDescent="0.55000000000000004">
      <c r="B13" s="26" t="s">
        <v>55</v>
      </c>
      <c r="C13" s="91" t="s">
        <v>55</v>
      </c>
      <c r="D13" s="91"/>
      <c r="E13" s="91"/>
      <c r="F13" s="91"/>
      <c r="G13" s="91"/>
      <c r="H13" s="91"/>
      <c r="I13" s="91" t="s">
        <v>881</v>
      </c>
      <c r="J13" s="91"/>
      <c r="K13" s="91"/>
      <c r="L13" s="91" t="s">
        <v>708</v>
      </c>
      <c r="M13" s="91"/>
      <c r="N13" s="91"/>
      <c r="O13" s="91"/>
      <c r="P13" s="27" t="s">
        <v>49</v>
      </c>
      <c r="Q13" s="27" t="s">
        <v>44</v>
      </c>
      <c r="R13" s="27">
        <v>7.39</v>
      </c>
      <c r="S13" s="27" t="s">
        <v>45</v>
      </c>
      <c r="T13" s="27" t="s">
        <v>45</v>
      </c>
      <c r="U13" s="28" t="str">
        <f t="shared" si="0"/>
        <v>N/A</v>
      </c>
    </row>
    <row r="14" spans="1:34" ht="102" customHeight="1" thickTop="1" x14ac:dyDescent="0.5">
      <c r="B14" s="23" t="s">
        <v>46</v>
      </c>
      <c r="C14" s="90" t="s">
        <v>709</v>
      </c>
      <c r="D14" s="90"/>
      <c r="E14" s="90"/>
      <c r="F14" s="90"/>
      <c r="G14" s="90"/>
      <c r="H14" s="90"/>
      <c r="I14" s="90" t="s">
        <v>882</v>
      </c>
      <c r="J14" s="90"/>
      <c r="K14" s="90"/>
      <c r="L14" s="90" t="s">
        <v>710</v>
      </c>
      <c r="M14" s="90"/>
      <c r="N14" s="90"/>
      <c r="O14" s="90"/>
      <c r="P14" s="24" t="s">
        <v>49</v>
      </c>
      <c r="Q14" s="24" t="s">
        <v>44</v>
      </c>
      <c r="R14" s="24">
        <v>46.79</v>
      </c>
      <c r="S14" s="24" t="s">
        <v>45</v>
      </c>
      <c r="T14" s="24" t="s">
        <v>45</v>
      </c>
      <c r="U14" s="25" t="str">
        <f t="shared" si="0"/>
        <v>N/A</v>
      </c>
    </row>
    <row r="15" spans="1:34" ht="96" customHeight="1" thickBot="1" x14ac:dyDescent="0.55000000000000004">
      <c r="B15" s="26" t="s">
        <v>55</v>
      </c>
      <c r="C15" s="91" t="s">
        <v>55</v>
      </c>
      <c r="D15" s="91"/>
      <c r="E15" s="91"/>
      <c r="F15" s="91"/>
      <c r="G15" s="91"/>
      <c r="H15" s="91"/>
      <c r="I15" s="91" t="s">
        <v>883</v>
      </c>
      <c r="J15" s="91"/>
      <c r="K15" s="91"/>
      <c r="L15" s="91" t="s">
        <v>711</v>
      </c>
      <c r="M15" s="91"/>
      <c r="N15" s="91"/>
      <c r="O15" s="91"/>
      <c r="P15" s="27" t="s">
        <v>49</v>
      </c>
      <c r="Q15" s="27" t="s">
        <v>44</v>
      </c>
      <c r="R15" s="27">
        <v>23.37</v>
      </c>
      <c r="S15" s="27" t="s">
        <v>45</v>
      </c>
      <c r="T15" s="27" t="s">
        <v>45</v>
      </c>
      <c r="U15" s="28" t="str">
        <f t="shared" si="0"/>
        <v>N/A</v>
      </c>
    </row>
    <row r="16" spans="1:34" ht="89.25" customHeight="1" thickTop="1" x14ac:dyDescent="0.5">
      <c r="B16" s="23" t="s">
        <v>51</v>
      </c>
      <c r="C16" s="90" t="s">
        <v>712</v>
      </c>
      <c r="D16" s="90"/>
      <c r="E16" s="90"/>
      <c r="F16" s="90"/>
      <c r="G16" s="90"/>
      <c r="H16" s="90"/>
      <c r="I16" s="90" t="s">
        <v>884</v>
      </c>
      <c r="J16" s="90"/>
      <c r="K16" s="90"/>
      <c r="L16" s="90" t="s">
        <v>713</v>
      </c>
      <c r="M16" s="90"/>
      <c r="N16" s="90"/>
      <c r="O16" s="90"/>
      <c r="P16" s="24" t="s">
        <v>714</v>
      </c>
      <c r="Q16" s="24" t="s">
        <v>594</v>
      </c>
      <c r="R16" s="24">
        <v>615485611</v>
      </c>
      <c r="S16" s="24" t="s">
        <v>45</v>
      </c>
      <c r="T16" s="24" t="s">
        <v>45</v>
      </c>
      <c r="U16" s="25" t="str">
        <f t="shared" si="0"/>
        <v>N/A</v>
      </c>
    </row>
    <row r="17" spans="2:22" ht="87.75" customHeight="1" x14ac:dyDescent="0.5">
      <c r="B17" s="26" t="s">
        <v>55</v>
      </c>
      <c r="C17" s="91" t="s">
        <v>55</v>
      </c>
      <c r="D17" s="91"/>
      <c r="E17" s="91"/>
      <c r="F17" s="91"/>
      <c r="G17" s="91"/>
      <c r="H17" s="91"/>
      <c r="I17" s="91" t="s">
        <v>885</v>
      </c>
      <c r="J17" s="91"/>
      <c r="K17" s="91"/>
      <c r="L17" s="91" t="s">
        <v>715</v>
      </c>
      <c r="M17" s="91"/>
      <c r="N17" s="91"/>
      <c r="O17" s="91"/>
      <c r="P17" s="27" t="s">
        <v>714</v>
      </c>
      <c r="Q17" s="27" t="s">
        <v>44</v>
      </c>
      <c r="R17" s="27">
        <v>45738</v>
      </c>
      <c r="S17" s="27" t="s">
        <v>45</v>
      </c>
      <c r="T17" s="27" t="s">
        <v>45</v>
      </c>
      <c r="U17" s="28" t="str">
        <f t="shared" si="0"/>
        <v>N/A</v>
      </c>
    </row>
    <row r="18" spans="2:22" ht="89.25" customHeight="1" x14ac:dyDescent="0.5">
      <c r="B18" s="26" t="s">
        <v>55</v>
      </c>
      <c r="C18" s="91" t="s">
        <v>55</v>
      </c>
      <c r="D18" s="91"/>
      <c r="E18" s="91"/>
      <c r="F18" s="91"/>
      <c r="G18" s="91"/>
      <c r="H18" s="91"/>
      <c r="I18" s="91" t="s">
        <v>886</v>
      </c>
      <c r="J18" s="91"/>
      <c r="K18" s="91"/>
      <c r="L18" s="91" t="s">
        <v>716</v>
      </c>
      <c r="M18" s="91"/>
      <c r="N18" s="91"/>
      <c r="O18" s="91"/>
      <c r="P18" s="27" t="s">
        <v>717</v>
      </c>
      <c r="Q18" s="27" t="s">
        <v>433</v>
      </c>
      <c r="R18" s="27">
        <v>8503</v>
      </c>
      <c r="S18" s="27" t="s">
        <v>45</v>
      </c>
      <c r="T18" s="27" t="s">
        <v>45</v>
      </c>
      <c r="U18" s="28" t="str">
        <f t="shared" si="0"/>
        <v>N/A</v>
      </c>
    </row>
    <row r="19" spans="2:22" ht="90" customHeight="1" x14ac:dyDescent="0.5">
      <c r="B19" s="26" t="s">
        <v>55</v>
      </c>
      <c r="C19" s="91" t="s">
        <v>55</v>
      </c>
      <c r="D19" s="91"/>
      <c r="E19" s="91"/>
      <c r="F19" s="91"/>
      <c r="G19" s="91"/>
      <c r="H19" s="91"/>
      <c r="I19" s="91" t="s">
        <v>887</v>
      </c>
      <c r="J19" s="91"/>
      <c r="K19" s="91"/>
      <c r="L19" s="91" t="s">
        <v>718</v>
      </c>
      <c r="M19" s="91"/>
      <c r="N19" s="91"/>
      <c r="O19" s="91"/>
      <c r="P19" s="27" t="s">
        <v>719</v>
      </c>
      <c r="Q19" s="27" t="s">
        <v>44</v>
      </c>
      <c r="R19" s="27">
        <v>4721428</v>
      </c>
      <c r="S19" s="27" t="s">
        <v>45</v>
      </c>
      <c r="T19" s="27" t="s">
        <v>45</v>
      </c>
      <c r="U19" s="28" t="str">
        <f t="shared" si="0"/>
        <v>N/A</v>
      </c>
    </row>
    <row r="20" spans="2:22" ht="72.75" customHeight="1" x14ac:dyDescent="0.5">
      <c r="B20" s="26" t="s">
        <v>55</v>
      </c>
      <c r="C20" s="91" t="s">
        <v>55</v>
      </c>
      <c r="D20" s="91"/>
      <c r="E20" s="91"/>
      <c r="F20" s="91"/>
      <c r="G20" s="91"/>
      <c r="H20" s="91"/>
      <c r="I20" s="91" t="s">
        <v>888</v>
      </c>
      <c r="J20" s="91"/>
      <c r="K20" s="91"/>
      <c r="L20" s="91" t="s">
        <v>720</v>
      </c>
      <c r="M20" s="91"/>
      <c r="N20" s="91"/>
      <c r="O20" s="91"/>
      <c r="P20" s="27" t="s">
        <v>721</v>
      </c>
      <c r="Q20" s="27" t="s">
        <v>722</v>
      </c>
      <c r="R20" s="27">
        <v>21363636</v>
      </c>
      <c r="S20" s="27" t="s">
        <v>45</v>
      </c>
      <c r="T20" s="27" t="s">
        <v>45</v>
      </c>
      <c r="U20" s="28" t="str">
        <f t="shared" si="0"/>
        <v>N/A</v>
      </c>
    </row>
    <row r="21" spans="2:22" ht="86.25" customHeight="1" x14ac:dyDescent="0.5">
      <c r="B21" s="26" t="s">
        <v>55</v>
      </c>
      <c r="C21" s="91" t="s">
        <v>55</v>
      </c>
      <c r="D21" s="91"/>
      <c r="E21" s="91"/>
      <c r="F21" s="91"/>
      <c r="G21" s="91"/>
      <c r="H21" s="91"/>
      <c r="I21" s="91" t="s">
        <v>889</v>
      </c>
      <c r="J21" s="91"/>
      <c r="K21" s="91"/>
      <c r="L21" s="91" t="s">
        <v>723</v>
      </c>
      <c r="M21" s="91"/>
      <c r="N21" s="91"/>
      <c r="O21" s="91"/>
      <c r="P21" s="27" t="s">
        <v>721</v>
      </c>
      <c r="Q21" s="27" t="s">
        <v>722</v>
      </c>
      <c r="R21" s="27">
        <v>15243</v>
      </c>
      <c r="S21" s="27" t="s">
        <v>45</v>
      </c>
      <c r="T21" s="27" t="s">
        <v>45</v>
      </c>
      <c r="U21" s="28" t="str">
        <f t="shared" si="0"/>
        <v>N/A</v>
      </c>
    </row>
    <row r="22" spans="2:22" ht="86.25" customHeight="1" x14ac:dyDescent="0.5">
      <c r="B22" s="26" t="s">
        <v>55</v>
      </c>
      <c r="C22" s="91" t="s">
        <v>55</v>
      </c>
      <c r="D22" s="91"/>
      <c r="E22" s="91"/>
      <c r="F22" s="91"/>
      <c r="G22" s="91"/>
      <c r="H22" s="91"/>
      <c r="I22" s="91" t="s">
        <v>890</v>
      </c>
      <c r="J22" s="91"/>
      <c r="K22" s="91"/>
      <c r="L22" s="91" t="s">
        <v>724</v>
      </c>
      <c r="M22" s="91"/>
      <c r="N22" s="91"/>
      <c r="O22" s="91"/>
      <c r="P22" s="27" t="s">
        <v>721</v>
      </c>
      <c r="Q22" s="27" t="s">
        <v>722</v>
      </c>
      <c r="R22" s="27">
        <v>13239</v>
      </c>
      <c r="S22" s="27" t="s">
        <v>45</v>
      </c>
      <c r="T22" s="27" t="s">
        <v>45</v>
      </c>
      <c r="U22" s="28" t="str">
        <f t="shared" si="0"/>
        <v>N/A</v>
      </c>
    </row>
    <row r="23" spans="2:22" ht="75" customHeight="1" thickBot="1" x14ac:dyDescent="0.55000000000000004">
      <c r="B23" s="26" t="s">
        <v>55</v>
      </c>
      <c r="C23" s="91" t="s">
        <v>55</v>
      </c>
      <c r="D23" s="91"/>
      <c r="E23" s="91"/>
      <c r="F23" s="91"/>
      <c r="G23" s="91"/>
      <c r="H23" s="91"/>
      <c r="I23" s="91" t="s">
        <v>891</v>
      </c>
      <c r="J23" s="91"/>
      <c r="K23" s="91"/>
      <c r="L23" s="91" t="s">
        <v>725</v>
      </c>
      <c r="M23" s="91"/>
      <c r="N23" s="91"/>
      <c r="O23" s="91"/>
      <c r="P23" s="27" t="s">
        <v>721</v>
      </c>
      <c r="Q23" s="27" t="s">
        <v>44</v>
      </c>
      <c r="R23" s="27">
        <v>20797911</v>
      </c>
      <c r="S23" s="27" t="s">
        <v>45</v>
      </c>
      <c r="T23" s="27" t="s">
        <v>45</v>
      </c>
      <c r="U23" s="28" t="str">
        <f t="shared" si="0"/>
        <v>N/A</v>
      </c>
    </row>
    <row r="24" spans="2:22" ht="75" customHeight="1" thickTop="1" thickBot="1" x14ac:dyDescent="0.55000000000000004">
      <c r="B24" s="23" t="s">
        <v>60</v>
      </c>
      <c r="C24" s="90" t="s">
        <v>726</v>
      </c>
      <c r="D24" s="90"/>
      <c r="E24" s="90"/>
      <c r="F24" s="90"/>
      <c r="G24" s="90"/>
      <c r="H24" s="90"/>
      <c r="I24" s="90" t="s">
        <v>892</v>
      </c>
      <c r="J24" s="90"/>
      <c r="K24" s="90"/>
      <c r="L24" s="90" t="s">
        <v>727</v>
      </c>
      <c r="M24" s="90"/>
      <c r="N24" s="90"/>
      <c r="O24" s="90"/>
      <c r="P24" s="24" t="s">
        <v>49</v>
      </c>
      <c r="Q24" s="24" t="s">
        <v>594</v>
      </c>
      <c r="R24" s="24">
        <v>100</v>
      </c>
      <c r="S24" s="24" t="s">
        <v>45</v>
      </c>
      <c r="T24" s="24" t="s">
        <v>45</v>
      </c>
      <c r="U24" s="25" t="str">
        <f t="shared" si="0"/>
        <v>N/A</v>
      </c>
    </row>
    <row r="25" spans="2:22" ht="22.5" customHeight="1" thickTop="1" thickBot="1" x14ac:dyDescent="0.55000000000000004">
      <c r="B25" s="8" t="s">
        <v>75</v>
      </c>
      <c r="C25" s="9"/>
      <c r="D25" s="9"/>
      <c r="E25" s="9"/>
      <c r="F25" s="9"/>
      <c r="G25" s="9"/>
      <c r="H25" s="10"/>
      <c r="I25" s="10"/>
      <c r="J25" s="10"/>
      <c r="K25" s="10"/>
      <c r="L25" s="10"/>
      <c r="M25" s="10"/>
      <c r="N25" s="10"/>
      <c r="O25" s="10"/>
      <c r="P25" s="10"/>
      <c r="Q25" s="10"/>
      <c r="R25" s="10"/>
      <c r="S25" s="10"/>
      <c r="T25" s="10"/>
      <c r="U25" s="11"/>
      <c r="V25" s="29"/>
    </row>
    <row r="26" spans="2:22" ht="26.25" customHeight="1" thickTop="1" x14ac:dyDescent="0.5">
      <c r="B26" s="30"/>
      <c r="C26" s="31"/>
      <c r="D26" s="31"/>
      <c r="E26" s="31"/>
      <c r="F26" s="31"/>
      <c r="G26" s="31"/>
      <c r="H26" s="32"/>
      <c r="I26" s="32"/>
      <c r="J26" s="32"/>
      <c r="K26" s="32"/>
      <c r="L26" s="32"/>
      <c r="M26" s="32"/>
      <c r="N26" s="32"/>
      <c r="O26" s="32"/>
      <c r="P26" s="33"/>
      <c r="Q26" s="34"/>
      <c r="R26" s="35" t="s">
        <v>76</v>
      </c>
      <c r="S26" s="36" t="s">
        <v>77</v>
      </c>
      <c r="T26" s="35" t="s">
        <v>78</v>
      </c>
      <c r="U26" s="36" t="s">
        <v>79</v>
      </c>
    </row>
    <row r="27" spans="2:22" ht="26.25" customHeight="1" thickBot="1" x14ac:dyDescent="0.55000000000000004">
      <c r="B27" s="37"/>
      <c r="C27" s="38"/>
      <c r="D27" s="38"/>
      <c r="E27" s="38"/>
      <c r="F27" s="38"/>
      <c r="G27" s="38"/>
      <c r="H27" s="39"/>
      <c r="I27" s="39"/>
      <c r="J27" s="39"/>
      <c r="K27" s="39"/>
      <c r="L27" s="39"/>
      <c r="M27" s="39"/>
      <c r="N27" s="39"/>
      <c r="O27" s="39"/>
      <c r="P27" s="40"/>
      <c r="Q27" s="41"/>
      <c r="R27" s="42" t="s">
        <v>80</v>
      </c>
      <c r="S27" s="41" t="s">
        <v>80</v>
      </c>
      <c r="T27" s="41" t="s">
        <v>80</v>
      </c>
      <c r="U27" s="41" t="s">
        <v>81</v>
      </c>
    </row>
    <row r="28" spans="2:22" ht="13.5" customHeight="1" thickBot="1" x14ac:dyDescent="0.55000000000000004">
      <c r="B28" s="98" t="s">
        <v>82</v>
      </c>
      <c r="C28" s="99"/>
      <c r="D28" s="99"/>
      <c r="E28" s="43"/>
      <c r="F28" s="43"/>
      <c r="G28" s="43"/>
      <c r="H28" s="44"/>
      <c r="I28" s="44"/>
      <c r="J28" s="44"/>
      <c r="K28" s="44"/>
      <c r="L28" s="44"/>
      <c r="M28" s="44"/>
      <c r="N28" s="44"/>
      <c r="O28" s="44"/>
      <c r="P28" s="45"/>
      <c r="Q28" s="45"/>
      <c r="R28" s="46">
        <f>60446.963596</f>
        <v>60446.963596000001</v>
      </c>
      <c r="S28" s="46">
        <f>31127.67089</f>
        <v>31127.670890000001</v>
      </c>
      <c r="T28" s="46">
        <f>33402.07639419</f>
        <v>33402.07639419</v>
      </c>
      <c r="U28" s="47">
        <f>+IF(ISERR(T28/S28*100),"N/A",T28/S28*100)</f>
        <v>107.30669992055419</v>
      </c>
    </row>
    <row r="29" spans="2:22" ht="13.5" customHeight="1" thickBot="1" x14ac:dyDescent="0.55000000000000004">
      <c r="B29" s="100" t="s">
        <v>83</v>
      </c>
      <c r="C29" s="101"/>
      <c r="D29" s="101"/>
      <c r="E29" s="48"/>
      <c r="F29" s="48"/>
      <c r="G29" s="48"/>
      <c r="H29" s="49"/>
      <c r="I29" s="49"/>
      <c r="J29" s="49"/>
      <c r="K29" s="49"/>
      <c r="L29" s="49"/>
      <c r="M29" s="49"/>
      <c r="N29" s="49"/>
      <c r="O29" s="49"/>
      <c r="P29" s="50"/>
      <c r="Q29" s="50"/>
      <c r="R29" s="46">
        <f>60621.963596</f>
        <v>60621.963596000001</v>
      </c>
      <c r="S29" s="46">
        <f>33402.07639419</f>
        <v>33402.07639419</v>
      </c>
      <c r="T29" s="46">
        <f>33402.07639419</f>
        <v>33402.07639419</v>
      </c>
      <c r="U29" s="47">
        <f>+IF(ISERR(T29/S29*100),"N/A",T29/S29*100)</f>
        <v>100</v>
      </c>
    </row>
    <row r="30" spans="2:22" ht="14.85" customHeight="1" thickTop="1" thickBot="1" x14ac:dyDescent="0.55000000000000004">
      <c r="B30" s="8" t="s">
        <v>84</v>
      </c>
      <c r="C30" s="9"/>
      <c r="D30" s="9"/>
      <c r="E30" s="9"/>
      <c r="F30" s="9"/>
      <c r="G30" s="9"/>
      <c r="H30" s="10"/>
      <c r="I30" s="10"/>
      <c r="J30" s="10"/>
      <c r="K30" s="10"/>
      <c r="L30" s="10"/>
      <c r="M30" s="10"/>
      <c r="N30" s="10"/>
      <c r="O30" s="10"/>
      <c r="P30" s="10"/>
      <c r="Q30" s="10"/>
      <c r="R30" s="10"/>
      <c r="S30" s="10"/>
      <c r="T30" s="10"/>
      <c r="U30" s="11"/>
    </row>
    <row r="31" spans="2:22" ht="44.25" customHeight="1" thickTop="1" x14ac:dyDescent="0.5">
      <c r="B31" s="102" t="s">
        <v>85</v>
      </c>
      <c r="C31" s="103"/>
      <c r="D31" s="103"/>
      <c r="E31" s="103"/>
      <c r="F31" s="103"/>
      <c r="G31" s="103"/>
      <c r="H31" s="103"/>
      <c r="I31" s="103"/>
      <c r="J31" s="103"/>
      <c r="K31" s="103"/>
      <c r="L31" s="103"/>
      <c r="M31" s="103"/>
      <c r="N31" s="103"/>
      <c r="O31" s="103"/>
      <c r="P31" s="103"/>
      <c r="Q31" s="103"/>
      <c r="R31" s="103"/>
      <c r="S31" s="103"/>
      <c r="T31" s="103"/>
      <c r="U31" s="104"/>
    </row>
  </sheetData>
  <mergeCells count="66">
    <mergeCell ref="B28:D28"/>
    <mergeCell ref="B29:D29"/>
    <mergeCell ref="B31:U31"/>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6" fitToHeight="10" orientation="landscape" r:id="rId1"/>
  <headerFooter>
    <oddFooter>&amp;R&amp;P de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1"/>
  <sheetViews>
    <sheetView tabSelected="1" view="pageBreakPreview" topLeftCell="A10"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728</v>
      </c>
      <c r="D4" s="61" t="s">
        <v>729</v>
      </c>
      <c r="E4" s="61"/>
      <c r="F4" s="61"/>
      <c r="G4" s="61"/>
      <c r="H4" s="61"/>
      <c r="I4" s="14"/>
      <c r="J4" s="15" t="s">
        <v>10</v>
      </c>
      <c r="K4" s="16" t="s">
        <v>11</v>
      </c>
      <c r="L4" s="62" t="s">
        <v>12</v>
      </c>
      <c r="M4" s="62"/>
      <c r="N4" s="62"/>
      <c r="O4" s="62"/>
      <c r="P4" s="15" t="s">
        <v>13</v>
      </c>
      <c r="Q4" s="62" t="s">
        <v>326</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327</v>
      </c>
      <c r="Q6" s="67"/>
      <c r="R6" s="19"/>
      <c r="S6" s="20" t="s">
        <v>24</v>
      </c>
      <c r="T6" s="67" t="s">
        <v>361</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96" customHeight="1" thickTop="1" thickBot="1" x14ac:dyDescent="0.55000000000000004">
      <c r="B11" s="23" t="s">
        <v>40</v>
      </c>
      <c r="C11" s="90" t="s">
        <v>730</v>
      </c>
      <c r="D11" s="90"/>
      <c r="E11" s="90"/>
      <c r="F11" s="90"/>
      <c r="G11" s="90"/>
      <c r="H11" s="90"/>
      <c r="I11" s="90" t="s">
        <v>875</v>
      </c>
      <c r="J11" s="90"/>
      <c r="K11" s="90"/>
      <c r="L11" s="90" t="s">
        <v>731</v>
      </c>
      <c r="M11" s="90"/>
      <c r="N11" s="90"/>
      <c r="O11" s="90"/>
      <c r="P11" s="24" t="s">
        <v>732</v>
      </c>
      <c r="Q11" s="24" t="s">
        <v>44</v>
      </c>
      <c r="R11" s="24">
        <v>6.32</v>
      </c>
      <c r="S11" s="24" t="s">
        <v>45</v>
      </c>
      <c r="T11" s="24" t="s">
        <v>45</v>
      </c>
      <c r="U11" s="25" t="str">
        <f>IF(ISERR(T11/S11*100),"N/A",T11/S11*100)</f>
        <v>N/A</v>
      </c>
    </row>
    <row r="12" spans="1:34" ht="75" customHeight="1" thickTop="1" thickBot="1" x14ac:dyDescent="0.55000000000000004">
      <c r="B12" s="23" t="s">
        <v>46</v>
      </c>
      <c r="C12" s="90" t="s">
        <v>733</v>
      </c>
      <c r="D12" s="90"/>
      <c r="E12" s="90"/>
      <c r="F12" s="90"/>
      <c r="G12" s="90"/>
      <c r="H12" s="90"/>
      <c r="I12" s="90" t="s">
        <v>876</v>
      </c>
      <c r="J12" s="90"/>
      <c r="K12" s="90"/>
      <c r="L12" s="90" t="s">
        <v>734</v>
      </c>
      <c r="M12" s="90"/>
      <c r="N12" s="90"/>
      <c r="O12" s="90"/>
      <c r="P12" s="24" t="s">
        <v>58</v>
      </c>
      <c r="Q12" s="24" t="s">
        <v>44</v>
      </c>
      <c r="R12" s="24">
        <v>4.2300000000000004</v>
      </c>
      <c r="S12" s="24" t="s">
        <v>45</v>
      </c>
      <c r="T12" s="24" t="s">
        <v>45</v>
      </c>
      <c r="U12" s="25" t="str">
        <f>IF(ISERR(T12/S12*100),"N/A",T12/S12*100)</f>
        <v>N/A</v>
      </c>
    </row>
    <row r="13" spans="1:34" ht="75" customHeight="1" thickTop="1" thickBot="1" x14ac:dyDescent="0.55000000000000004">
      <c r="B13" s="23" t="s">
        <v>51</v>
      </c>
      <c r="C13" s="90" t="s">
        <v>735</v>
      </c>
      <c r="D13" s="90"/>
      <c r="E13" s="90"/>
      <c r="F13" s="90"/>
      <c r="G13" s="90"/>
      <c r="H13" s="90"/>
      <c r="I13" s="90" t="s">
        <v>877</v>
      </c>
      <c r="J13" s="90"/>
      <c r="K13" s="90"/>
      <c r="L13" s="90" t="s">
        <v>736</v>
      </c>
      <c r="M13" s="90"/>
      <c r="N13" s="90"/>
      <c r="O13" s="90"/>
      <c r="P13" s="24" t="s">
        <v>737</v>
      </c>
      <c r="Q13" s="24" t="s">
        <v>68</v>
      </c>
      <c r="R13" s="24">
        <v>100</v>
      </c>
      <c r="S13" s="24" t="s">
        <v>45</v>
      </c>
      <c r="T13" s="24" t="s">
        <v>45</v>
      </c>
      <c r="U13" s="25" t="str">
        <f>IF(ISERR(T13/S13*100),"N/A",T13/S13*100)</f>
        <v>N/A</v>
      </c>
    </row>
    <row r="14" spans="1:34" ht="75" customHeight="1" thickTop="1" thickBot="1" x14ac:dyDescent="0.55000000000000004">
      <c r="B14" s="23" t="s">
        <v>60</v>
      </c>
      <c r="C14" s="90" t="s">
        <v>738</v>
      </c>
      <c r="D14" s="90"/>
      <c r="E14" s="90"/>
      <c r="F14" s="90"/>
      <c r="G14" s="90"/>
      <c r="H14" s="90"/>
      <c r="I14" s="90" t="s">
        <v>878</v>
      </c>
      <c r="J14" s="90"/>
      <c r="K14" s="90"/>
      <c r="L14" s="90" t="s">
        <v>739</v>
      </c>
      <c r="M14" s="90"/>
      <c r="N14" s="90"/>
      <c r="O14" s="90"/>
      <c r="P14" s="24" t="s">
        <v>740</v>
      </c>
      <c r="Q14" s="24" t="s">
        <v>68</v>
      </c>
      <c r="R14" s="24">
        <v>93.75</v>
      </c>
      <c r="S14" s="24" t="s">
        <v>45</v>
      </c>
      <c r="T14" s="24" t="s">
        <v>45</v>
      </c>
      <c r="U14" s="25" t="str">
        <f>IF(ISERR(T14/S14*100),"N/A",T14/S14*100)</f>
        <v>N/A</v>
      </c>
    </row>
    <row r="15" spans="1:34" ht="22.5" customHeight="1" thickTop="1" thickBot="1" x14ac:dyDescent="0.55000000000000004">
      <c r="B15" s="8" t="s">
        <v>75</v>
      </c>
      <c r="C15" s="9"/>
      <c r="D15" s="9"/>
      <c r="E15" s="9"/>
      <c r="F15" s="9"/>
      <c r="G15" s="9"/>
      <c r="H15" s="10"/>
      <c r="I15" s="10"/>
      <c r="J15" s="10"/>
      <c r="K15" s="10"/>
      <c r="L15" s="10"/>
      <c r="M15" s="10"/>
      <c r="N15" s="10"/>
      <c r="O15" s="10"/>
      <c r="P15" s="10"/>
      <c r="Q15" s="10"/>
      <c r="R15" s="10"/>
      <c r="S15" s="10"/>
      <c r="T15" s="10"/>
      <c r="U15" s="11"/>
      <c r="V15" s="29"/>
    </row>
    <row r="16" spans="1:34" ht="26.25" customHeight="1" thickTop="1" x14ac:dyDescent="0.5">
      <c r="B16" s="30"/>
      <c r="C16" s="31"/>
      <c r="D16" s="31"/>
      <c r="E16" s="31"/>
      <c r="F16" s="31"/>
      <c r="G16" s="31"/>
      <c r="H16" s="32"/>
      <c r="I16" s="32"/>
      <c r="J16" s="32"/>
      <c r="K16" s="32"/>
      <c r="L16" s="32"/>
      <c r="M16" s="32"/>
      <c r="N16" s="32"/>
      <c r="O16" s="32"/>
      <c r="P16" s="33"/>
      <c r="Q16" s="34"/>
      <c r="R16" s="35" t="s">
        <v>76</v>
      </c>
      <c r="S16" s="36" t="s">
        <v>77</v>
      </c>
      <c r="T16" s="35" t="s">
        <v>78</v>
      </c>
      <c r="U16" s="36" t="s">
        <v>79</v>
      </c>
    </row>
    <row r="17" spans="2:21" ht="26.25" customHeight="1" thickBot="1" x14ac:dyDescent="0.55000000000000004">
      <c r="B17" s="37"/>
      <c r="C17" s="38"/>
      <c r="D17" s="38"/>
      <c r="E17" s="38"/>
      <c r="F17" s="38"/>
      <c r="G17" s="38"/>
      <c r="H17" s="39"/>
      <c r="I17" s="39"/>
      <c r="J17" s="39"/>
      <c r="K17" s="39"/>
      <c r="L17" s="39"/>
      <c r="M17" s="39"/>
      <c r="N17" s="39"/>
      <c r="O17" s="39"/>
      <c r="P17" s="40"/>
      <c r="Q17" s="41"/>
      <c r="R17" s="42" t="s">
        <v>80</v>
      </c>
      <c r="S17" s="41" t="s">
        <v>80</v>
      </c>
      <c r="T17" s="41" t="s">
        <v>80</v>
      </c>
      <c r="U17" s="41" t="s">
        <v>81</v>
      </c>
    </row>
    <row r="18" spans="2:21" ht="13.5" customHeight="1" thickBot="1" x14ac:dyDescent="0.55000000000000004">
      <c r="B18" s="98" t="s">
        <v>82</v>
      </c>
      <c r="C18" s="99"/>
      <c r="D18" s="99"/>
      <c r="E18" s="43"/>
      <c r="F18" s="43"/>
      <c r="G18" s="43"/>
      <c r="H18" s="44"/>
      <c r="I18" s="44"/>
      <c r="J18" s="44"/>
      <c r="K18" s="44"/>
      <c r="L18" s="44"/>
      <c r="M18" s="44"/>
      <c r="N18" s="44"/>
      <c r="O18" s="44"/>
      <c r="P18" s="45"/>
      <c r="Q18" s="45"/>
      <c r="R18" s="46">
        <f>1000</f>
        <v>1000</v>
      </c>
      <c r="S18" s="46">
        <f>1000</f>
        <v>1000</v>
      </c>
      <c r="T18" s="46">
        <f>921.58026596</f>
        <v>921.58026596000002</v>
      </c>
      <c r="U18" s="47">
        <f>+IF(ISERR(T18/S18*100),"N/A",T18/S18*100)</f>
        <v>92.158026595999999</v>
      </c>
    </row>
    <row r="19" spans="2:21" ht="13.5" customHeight="1" thickBot="1" x14ac:dyDescent="0.55000000000000004">
      <c r="B19" s="100" t="s">
        <v>83</v>
      </c>
      <c r="C19" s="101"/>
      <c r="D19" s="101"/>
      <c r="E19" s="48"/>
      <c r="F19" s="48"/>
      <c r="G19" s="48"/>
      <c r="H19" s="49"/>
      <c r="I19" s="49"/>
      <c r="J19" s="49"/>
      <c r="K19" s="49"/>
      <c r="L19" s="49"/>
      <c r="M19" s="49"/>
      <c r="N19" s="49"/>
      <c r="O19" s="49"/>
      <c r="P19" s="50"/>
      <c r="Q19" s="50"/>
      <c r="R19" s="46">
        <f>1000</f>
        <v>1000</v>
      </c>
      <c r="S19" s="46">
        <f>921.58026596</f>
        <v>921.58026596000002</v>
      </c>
      <c r="T19" s="46">
        <f>921.58026596</f>
        <v>921.58026596000002</v>
      </c>
      <c r="U19" s="47">
        <f>+IF(ISERR(T19/S19*100),"N/A",T19/S19*100)</f>
        <v>100</v>
      </c>
    </row>
    <row r="20" spans="2:21" ht="14.85" customHeight="1" thickTop="1" thickBot="1" x14ac:dyDescent="0.55000000000000004">
      <c r="B20" s="8" t="s">
        <v>84</v>
      </c>
      <c r="C20" s="9"/>
      <c r="D20" s="9"/>
      <c r="E20" s="9"/>
      <c r="F20" s="9"/>
      <c r="G20" s="9"/>
      <c r="H20" s="10"/>
      <c r="I20" s="10"/>
      <c r="J20" s="10"/>
      <c r="K20" s="10"/>
      <c r="L20" s="10"/>
      <c r="M20" s="10"/>
      <c r="N20" s="10"/>
      <c r="O20" s="10"/>
      <c r="P20" s="10"/>
      <c r="Q20" s="10"/>
      <c r="R20" s="10"/>
      <c r="S20" s="10"/>
      <c r="T20" s="10"/>
      <c r="U20" s="11"/>
    </row>
    <row r="21" spans="2:21" ht="44.25" customHeight="1" thickTop="1" x14ac:dyDescent="0.5">
      <c r="B21" s="102" t="s">
        <v>85</v>
      </c>
      <c r="C21" s="103"/>
      <c r="D21" s="103"/>
      <c r="E21" s="103"/>
      <c r="F21" s="103"/>
      <c r="G21" s="103"/>
      <c r="H21" s="103"/>
      <c r="I21" s="103"/>
      <c r="J21" s="103"/>
      <c r="K21" s="103"/>
      <c r="L21" s="103"/>
      <c r="M21" s="103"/>
      <c r="N21" s="103"/>
      <c r="O21" s="103"/>
      <c r="P21" s="103"/>
      <c r="Q21" s="103"/>
      <c r="R21" s="103"/>
      <c r="S21" s="103"/>
      <c r="T21" s="103"/>
      <c r="U21" s="104"/>
    </row>
  </sheetData>
  <mergeCells count="36">
    <mergeCell ref="B18:D18"/>
    <mergeCell ref="B19:D19"/>
    <mergeCell ref="B21:U21"/>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tabSelected="1" view="pageBreakPreview" topLeftCell="A7"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741</v>
      </c>
      <c r="D4" s="61" t="s">
        <v>742</v>
      </c>
      <c r="E4" s="61"/>
      <c r="F4" s="61"/>
      <c r="G4" s="61"/>
      <c r="H4" s="61"/>
      <c r="I4" s="14"/>
      <c r="J4" s="15" t="s">
        <v>10</v>
      </c>
      <c r="K4" s="16" t="s">
        <v>11</v>
      </c>
      <c r="L4" s="62" t="s">
        <v>12</v>
      </c>
      <c r="M4" s="62"/>
      <c r="N4" s="62"/>
      <c r="O4" s="62"/>
      <c r="P4" s="15" t="s">
        <v>13</v>
      </c>
      <c r="Q4" s="62" t="s">
        <v>743</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327</v>
      </c>
      <c r="Q6" s="67"/>
      <c r="R6" s="19"/>
      <c r="S6" s="20" t="s">
        <v>24</v>
      </c>
      <c r="T6" s="67" t="s">
        <v>361</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103.5" customHeight="1" thickTop="1" thickBot="1" x14ac:dyDescent="0.55000000000000004">
      <c r="B11" s="23" t="s">
        <v>40</v>
      </c>
      <c r="C11" s="90" t="s">
        <v>744</v>
      </c>
      <c r="D11" s="90"/>
      <c r="E11" s="90"/>
      <c r="F11" s="90"/>
      <c r="G11" s="90"/>
      <c r="H11" s="90"/>
      <c r="I11" s="90" t="s">
        <v>857</v>
      </c>
      <c r="J11" s="90"/>
      <c r="K11" s="90"/>
      <c r="L11" s="90" t="s">
        <v>745</v>
      </c>
      <c r="M11" s="90"/>
      <c r="N11" s="90"/>
      <c r="O11" s="90"/>
      <c r="P11" s="24" t="s">
        <v>49</v>
      </c>
      <c r="Q11" s="24" t="s">
        <v>44</v>
      </c>
      <c r="R11" s="24">
        <v>20.62</v>
      </c>
      <c r="S11" s="24" t="s">
        <v>45</v>
      </c>
      <c r="T11" s="24" t="s">
        <v>45</v>
      </c>
      <c r="U11" s="25" t="str">
        <f t="shared" ref="U11:U19" si="0">IF(ISERR(T11/S11*100),"N/A",T11/S11*100)</f>
        <v>N/A</v>
      </c>
    </row>
    <row r="12" spans="1:34" ht="63.75" customHeight="1" thickTop="1" thickBot="1" x14ac:dyDescent="0.55000000000000004">
      <c r="B12" s="23" t="s">
        <v>46</v>
      </c>
      <c r="C12" s="90" t="s">
        <v>746</v>
      </c>
      <c r="D12" s="90"/>
      <c r="E12" s="90"/>
      <c r="F12" s="90"/>
      <c r="G12" s="90"/>
      <c r="H12" s="90"/>
      <c r="I12" s="90" t="s">
        <v>858</v>
      </c>
      <c r="J12" s="90"/>
      <c r="K12" s="90"/>
      <c r="L12" s="90" t="s">
        <v>747</v>
      </c>
      <c r="M12" s="90"/>
      <c r="N12" s="90"/>
      <c r="O12" s="90"/>
      <c r="P12" s="24" t="s">
        <v>49</v>
      </c>
      <c r="Q12" s="24" t="s">
        <v>44</v>
      </c>
      <c r="R12" s="24">
        <v>86.31</v>
      </c>
      <c r="S12" s="24" t="s">
        <v>45</v>
      </c>
      <c r="T12" s="24" t="s">
        <v>45</v>
      </c>
      <c r="U12" s="25" t="str">
        <f t="shared" si="0"/>
        <v>N/A</v>
      </c>
    </row>
    <row r="13" spans="1:34" ht="75" customHeight="1" thickTop="1" x14ac:dyDescent="0.5">
      <c r="B13" s="23" t="s">
        <v>51</v>
      </c>
      <c r="C13" s="90" t="s">
        <v>748</v>
      </c>
      <c r="D13" s="90"/>
      <c r="E13" s="90"/>
      <c r="F13" s="90"/>
      <c r="G13" s="90"/>
      <c r="H13" s="90"/>
      <c r="I13" s="90" t="s">
        <v>859</v>
      </c>
      <c r="J13" s="90"/>
      <c r="K13" s="90"/>
      <c r="L13" s="90" t="s">
        <v>749</v>
      </c>
      <c r="M13" s="90"/>
      <c r="N13" s="90"/>
      <c r="O13" s="90"/>
      <c r="P13" s="24" t="s">
        <v>49</v>
      </c>
      <c r="Q13" s="24" t="s">
        <v>50</v>
      </c>
      <c r="R13" s="24">
        <v>5.7</v>
      </c>
      <c r="S13" s="24">
        <v>3.51</v>
      </c>
      <c r="T13" s="24">
        <v>3.39</v>
      </c>
      <c r="U13" s="25">
        <f t="shared" si="0"/>
        <v>96.581196581196593</v>
      </c>
    </row>
    <row r="14" spans="1:34" ht="75" customHeight="1" x14ac:dyDescent="0.5">
      <c r="B14" s="26" t="s">
        <v>55</v>
      </c>
      <c r="C14" s="91" t="s">
        <v>750</v>
      </c>
      <c r="D14" s="91"/>
      <c r="E14" s="91"/>
      <c r="F14" s="91"/>
      <c r="G14" s="91"/>
      <c r="H14" s="91"/>
      <c r="I14" s="91" t="s">
        <v>860</v>
      </c>
      <c r="J14" s="91"/>
      <c r="K14" s="91"/>
      <c r="L14" s="91" t="s">
        <v>751</v>
      </c>
      <c r="M14" s="91"/>
      <c r="N14" s="91"/>
      <c r="O14" s="91"/>
      <c r="P14" s="27" t="s">
        <v>49</v>
      </c>
      <c r="Q14" s="27" t="s">
        <v>50</v>
      </c>
      <c r="R14" s="27">
        <v>16.89</v>
      </c>
      <c r="S14" s="27">
        <v>0.28999999999999998</v>
      </c>
      <c r="T14" s="27">
        <v>0.28000000000000003</v>
      </c>
      <c r="U14" s="28">
        <f t="shared" si="0"/>
        <v>96.551724137931046</v>
      </c>
    </row>
    <row r="15" spans="1:34" ht="75" customHeight="1" x14ac:dyDescent="0.5">
      <c r="B15" s="26" t="s">
        <v>55</v>
      </c>
      <c r="C15" s="91" t="s">
        <v>752</v>
      </c>
      <c r="D15" s="91"/>
      <c r="E15" s="91"/>
      <c r="F15" s="91"/>
      <c r="G15" s="91"/>
      <c r="H15" s="91"/>
      <c r="I15" s="91" t="s">
        <v>861</v>
      </c>
      <c r="J15" s="91"/>
      <c r="K15" s="91"/>
      <c r="L15" s="91" t="s">
        <v>753</v>
      </c>
      <c r="M15" s="91"/>
      <c r="N15" s="91"/>
      <c r="O15" s="91"/>
      <c r="P15" s="27" t="s">
        <v>49</v>
      </c>
      <c r="Q15" s="27" t="s">
        <v>50</v>
      </c>
      <c r="R15" s="27">
        <v>11.97</v>
      </c>
      <c r="S15" s="27">
        <v>8.49</v>
      </c>
      <c r="T15" s="27">
        <v>10.39</v>
      </c>
      <c r="U15" s="28">
        <f t="shared" si="0"/>
        <v>122.37926972909305</v>
      </c>
    </row>
    <row r="16" spans="1:34" ht="75" customHeight="1" thickBot="1" x14ac:dyDescent="0.55000000000000004">
      <c r="B16" s="26" t="s">
        <v>55</v>
      </c>
      <c r="C16" s="91" t="s">
        <v>754</v>
      </c>
      <c r="D16" s="91"/>
      <c r="E16" s="91"/>
      <c r="F16" s="91"/>
      <c r="G16" s="91"/>
      <c r="H16" s="91"/>
      <c r="I16" s="91" t="s">
        <v>862</v>
      </c>
      <c r="J16" s="91"/>
      <c r="K16" s="91"/>
      <c r="L16" s="91" t="s">
        <v>755</v>
      </c>
      <c r="M16" s="91"/>
      <c r="N16" s="91"/>
      <c r="O16" s="91"/>
      <c r="P16" s="27" t="s">
        <v>49</v>
      </c>
      <c r="Q16" s="27" t="s">
        <v>50</v>
      </c>
      <c r="R16" s="27">
        <v>96.92</v>
      </c>
      <c r="S16" s="27">
        <v>96.01</v>
      </c>
      <c r="T16" s="27">
        <v>96.11</v>
      </c>
      <c r="U16" s="28">
        <f t="shared" si="0"/>
        <v>100.10415581710237</v>
      </c>
    </row>
    <row r="17" spans="2:22" ht="75" customHeight="1" thickTop="1" x14ac:dyDescent="0.5">
      <c r="B17" s="23" t="s">
        <v>60</v>
      </c>
      <c r="C17" s="90" t="s">
        <v>756</v>
      </c>
      <c r="D17" s="90"/>
      <c r="E17" s="90"/>
      <c r="F17" s="90"/>
      <c r="G17" s="90"/>
      <c r="H17" s="90"/>
      <c r="I17" s="90" t="s">
        <v>863</v>
      </c>
      <c r="J17" s="90"/>
      <c r="K17" s="90"/>
      <c r="L17" s="90" t="s">
        <v>757</v>
      </c>
      <c r="M17" s="90"/>
      <c r="N17" s="90"/>
      <c r="O17" s="90"/>
      <c r="P17" s="24" t="s">
        <v>49</v>
      </c>
      <c r="Q17" s="24" t="s">
        <v>64</v>
      </c>
      <c r="R17" s="24">
        <v>79.37</v>
      </c>
      <c r="S17" s="24">
        <v>20.74</v>
      </c>
      <c r="T17" s="24">
        <v>20.51</v>
      </c>
      <c r="U17" s="25">
        <f t="shared" si="0"/>
        <v>98.891031822565111</v>
      </c>
    </row>
    <row r="18" spans="2:22" ht="75" customHeight="1" x14ac:dyDescent="0.5">
      <c r="B18" s="26" t="s">
        <v>55</v>
      </c>
      <c r="C18" s="91" t="s">
        <v>758</v>
      </c>
      <c r="D18" s="91"/>
      <c r="E18" s="91"/>
      <c r="F18" s="91"/>
      <c r="G18" s="91"/>
      <c r="H18" s="91"/>
      <c r="I18" s="91" t="s">
        <v>864</v>
      </c>
      <c r="J18" s="91"/>
      <c r="K18" s="91"/>
      <c r="L18" s="91" t="s">
        <v>757</v>
      </c>
      <c r="M18" s="91"/>
      <c r="N18" s="91"/>
      <c r="O18" s="91"/>
      <c r="P18" s="27" t="s">
        <v>49</v>
      </c>
      <c r="Q18" s="27" t="s">
        <v>64</v>
      </c>
      <c r="R18" s="27">
        <v>71.53</v>
      </c>
      <c r="S18" s="27">
        <v>1.91</v>
      </c>
      <c r="T18" s="27">
        <v>2.04</v>
      </c>
      <c r="U18" s="28">
        <f t="shared" si="0"/>
        <v>106.80628272251309</v>
      </c>
    </row>
    <row r="19" spans="2:22" ht="75" customHeight="1" thickBot="1" x14ac:dyDescent="0.55000000000000004">
      <c r="B19" s="26" t="s">
        <v>55</v>
      </c>
      <c r="C19" s="91" t="s">
        <v>759</v>
      </c>
      <c r="D19" s="91"/>
      <c r="E19" s="91"/>
      <c r="F19" s="91"/>
      <c r="G19" s="91"/>
      <c r="H19" s="91"/>
      <c r="I19" s="91" t="s">
        <v>865</v>
      </c>
      <c r="J19" s="91"/>
      <c r="K19" s="91"/>
      <c r="L19" s="91" t="s">
        <v>757</v>
      </c>
      <c r="M19" s="91"/>
      <c r="N19" s="91"/>
      <c r="O19" s="91"/>
      <c r="P19" s="27" t="s">
        <v>49</v>
      </c>
      <c r="Q19" s="27" t="s">
        <v>64</v>
      </c>
      <c r="R19" s="27">
        <v>98.57</v>
      </c>
      <c r="S19" s="27">
        <v>76.91</v>
      </c>
      <c r="T19" s="27">
        <v>79.209999999999994</v>
      </c>
      <c r="U19" s="28">
        <f t="shared" si="0"/>
        <v>102.99050838642569</v>
      </c>
    </row>
    <row r="20" spans="2:22" ht="22.5" customHeight="1" thickTop="1" thickBot="1" x14ac:dyDescent="0.55000000000000004">
      <c r="B20" s="8" t="s">
        <v>75</v>
      </c>
      <c r="C20" s="9"/>
      <c r="D20" s="9"/>
      <c r="E20" s="9"/>
      <c r="F20" s="9"/>
      <c r="G20" s="9"/>
      <c r="H20" s="10"/>
      <c r="I20" s="10"/>
      <c r="J20" s="10"/>
      <c r="K20" s="10"/>
      <c r="L20" s="10"/>
      <c r="M20" s="10"/>
      <c r="N20" s="10"/>
      <c r="O20" s="10"/>
      <c r="P20" s="10"/>
      <c r="Q20" s="10"/>
      <c r="R20" s="10"/>
      <c r="S20" s="10"/>
      <c r="T20" s="10"/>
      <c r="U20" s="11"/>
      <c r="V20" s="29"/>
    </row>
    <row r="21" spans="2:22" ht="26.25" customHeight="1" thickTop="1" x14ac:dyDescent="0.5">
      <c r="B21" s="30"/>
      <c r="C21" s="31"/>
      <c r="D21" s="31"/>
      <c r="E21" s="31"/>
      <c r="F21" s="31"/>
      <c r="G21" s="31"/>
      <c r="H21" s="32"/>
      <c r="I21" s="32"/>
      <c r="J21" s="32"/>
      <c r="K21" s="32"/>
      <c r="L21" s="32"/>
      <c r="M21" s="32"/>
      <c r="N21" s="32"/>
      <c r="O21" s="32"/>
      <c r="P21" s="33"/>
      <c r="Q21" s="34"/>
      <c r="R21" s="35" t="s">
        <v>76</v>
      </c>
      <c r="S21" s="36" t="s">
        <v>77</v>
      </c>
      <c r="T21" s="35" t="s">
        <v>78</v>
      </c>
      <c r="U21" s="36" t="s">
        <v>79</v>
      </c>
    </row>
    <row r="22" spans="2:22" ht="26.25" customHeight="1" thickBot="1" x14ac:dyDescent="0.55000000000000004">
      <c r="B22" s="37"/>
      <c r="C22" s="38"/>
      <c r="D22" s="38"/>
      <c r="E22" s="38"/>
      <c r="F22" s="38"/>
      <c r="G22" s="38"/>
      <c r="H22" s="39"/>
      <c r="I22" s="39"/>
      <c r="J22" s="39"/>
      <c r="K22" s="39"/>
      <c r="L22" s="39"/>
      <c r="M22" s="39"/>
      <c r="N22" s="39"/>
      <c r="O22" s="39"/>
      <c r="P22" s="40"/>
      <c r="Q22" s="41"/>
      <c r="R22" s="42" t="s">
        <v>80</v>
      </c>
      <c r="S22" s="41" t="s">
        <v>80</v>
      </c>
      <c r="T22" s="41" t="s">
        <v>80</v>
      </c>
      <c r="U22" s="41" t="s">
        <v>81</v>
      </c>
    </row>
    <row r="23" spans="2:22" ht="13.5" customHeight="1" thickBot="1" x14ac:dyDescent="0.55000000000000004">
      <c r="B23" s="98" t="s">
        <v>82</v>
      </c>
      <c r="C23" s="99"/>
      <c r="D23" s="99"/>
      <c r="E23" s="43"/>
      <c r="F23" s="43"/>
      <c r="G23" s="43"/>
      <c r="H23" s="44"/>
      <c r="I23" s="44"/>
      <c r="J23" s="44"/>
      <c r="K23" s="44"/>
      <c r="L23" s="44"/>
      <c r="M23" s="44"/>
      <c r="N23" s="44"/>
      <c r="O23" s="44"/>
      <c r="P23" s="45"/>
      <c r="Q23" s="45"/>
      <c r="R23" s="46">
        <f>6784.427489</f>
        <v>6784.4274889999997</v>
      </c>
      <c r="S23" s="46">
        <f>3100.360413</f>
        <v>3100.3604129999999</v>
      </c>
      <c r="T23" s="46">
        <f>2222.69075234</f>
        <v>2222.69075234</v>
      </c>
      <c r="U23" s="47">
        <f>+IF(ISERR(T23/S23*100),"N/A",T23/S23*100)</f>
        <v>71.691366688212199</v>
      </c>
    </row>
    <row r="24" spans="2:22" ht="13.5" customHeight="1" thickBot="1" x14ac:dyDescent="0.55000000000000004">
      <c r="B24" s="100" t="s">
        <v>83</v>
      </c>
      <c r="C24" s="101"/>
      <c r="D24" s="101"/>
      <c r="E24" s="48"/>
      <c r="F24" s="48"/>
      <c r="G24" s="48"/>
      <c r="H24" s="49"/>
      <c r="I24" s="49"/>
      <c r="J24" s="49"/>
      <c r="K24" s="49"/>
      <c r="L24" s="49"/>
      <c r="M24" s="49"/>
      <c r="N24" s="49"/>
      <c r="O24" s="49"/>
      <c r="P24" s="50"/>
      <c r="Q24" s="50"/>
      <c r="R24" s="46">
        <f>6844.08815013</f>
        <v>6844.08815013</v>
      </c>
      <c r="S24" s="46">
        <f>2275.25417934</f>
        <v>2275.2541793400001</v>
      </c>
      <c r="T24" s="46">
        <f>2222.69075234</f>
        <v>2222.69075234</v>
      </c>
      <c r="U24" s="47">
        <f>+IF(ISERR(T24/S24*100),"N/A",T24/S24*100)</f>
        <v>97.689777806924084</v>
      </c>
    </row>
    <row r="25" spans="2:22" ht="14.85" customHeight="1" thickTop="1" thickBot="1" x14ac:dyDescent="0.55000000000000004">
      <c r="B25" s="8" t="s">
        <v>84</v>
      </c>
      <c r="C25" s="9"/>
      <c r="D25" s="9"/>
      <c r="E25" s="9"/>
      <c r="F25" s="9"/>
      <c r="G25" s="9"/>
      <c r="H25" s="10"/>
      <c r="I25" s="10"/>
      <c r="J25" s="10"/>
      <c r="K25" s="10"/>
      <c r="L25" s="10"/>
      <c r="M25" s="10"/>
      <c r="N25" s="10"/>
      <c r="O25" s="10"/>
      <c r="P25" s="10"/>
      <c r="Q25" s="10"/>
      <c r="R25" s="10"/>
      <c r="S25" s="10"/>
      <c r="T25" s="10"/>
      <c r="U25" s="11"/>
    </row>
    <row r="26" spans="2:22" ht="44.25" customHeight="1" thickTop="1" x14ac:dyDescent="0.5">
      <c r="B26" s="102" t="s">
        <v>85</v>
      </c>
      <c r="C26" s="103"/>
      <c r="D26" s="103"/>
      <c r="E26" s="103"/>
      <c r="F26" s="103"/>
      <c r="G26" s="103"/>
      <c r="H26" s="103"/>
      <c r="I26" s="103"/>
      <c r="J26" s="103"/>
      <c r="K26" s="103"/>
      <c r="L26" s="103"/>
      <c r="M26" s="103"/>
      <c r="N26" s="103"/>
      <c r="O26" s="103"/>
      <c r="P26" s="103"/>
      <c r="Q26" s="103"/>
      <c r="R26" s="103"/>
      <c r="S26" s="103"/>
      <c r="T26" s="103"/>
      <c r="U26" s="104"/>
    </row>
    <row r="27" spans="2:22" ht="34.5" customHeight="1" x14ac:dyDescent="0.5">
      <c r="B27" s="92" t="s">
        <v>866</v>
      </c>
      <c r="C27" s="93"/>
      <c r="D27" s="93"/>
      <c r="E27" s="93"/>
      <c r="F27" s="93"/>
      <c r="G27" s="93"/>
      <c r="H27" s="93"/>
      <c r="I27" s="93"/>
      <c r="J27" s="93"/>
      <c r="K27" s="93"/>
      <c r="L27" s="93"/>
      <c r="M27" s="93"/>
      <c r="N27" s="93"/>
      <c r="O27" s="93"/>
      <c r="P27" s="93"/>
      <c r="Q27" s="93"/>
      <c r="R27" s="93"/>
      <c r="S27" s="93"/>
      <c r="T27" s="93"/>
      <c r="U27" s="94"/>
    </row>
    <row r="28" spans="2:22" ht="34.5" customHeight="1" x14ac:dyDescent="0.5">
      <c r="B28" s="92" t="s">
        <v>867</v>
      </c>
      <c r="C28" s="93"/>
      <c r="D28" s="93"/>
      <c r="E28" s="93"/>
      <c r="F28" s="93"/>
      <c r="G28" s="93"/>
      <c r="H28" s="93"/>
      <c r="I28" s="93"/>
      <c r="J28" s="93"/>
      <c r="K28" s="93"/>
      <c r="L28" s="93"/>
      <c r="M28" s="93"/>
      <c r="N28" s="93"/>
      <c r="O28" s="93"/>
      <c r="P28" s="93"/>
      <c r="Q28" s="93"/>
      <c r="R28" s="93"/>
      <c r="S28" s="93"/>
      <c r="T28" s="93"/>
      <c r="U28" s="94"/>
    </row>
    <row r="29" spans="2:22" ht="180.6" customHeight="1" x14ac:dyDescent="0.5">
      <c r="B29" s="92" t="s">
        <v>868</v>
      </c>
      <c r="C29" s="93"/>
      <c r="D29" s="93"/>
      <c r="E29" s="93"/>
      <c r="F29" s="93"/>
      <c r="G29" s="93"/>
      <c r="H29" s="93"/>
      <c r="I29" s="93"/>
      <c r="J29" s="93"/>
      <c r="K29" s="93"/>
      <c r="L29" s="93"/>
      <c r="M29" s="93"/>
      <c r="N29" s="93"/>
      <c r="O29" s="93"/>
      <c r="P29" s="93"/>
      <c r="Q29" s="93"/>
      <c r="R29" s="93"/>
      <c r="S29" s="93"/>
      <c r="T29" s="93"/>
      <c r="U29" s="94"/>
    </row>
    <row r="30" spans="2:22" ht="156.6" customHeight="1" x14ac:dyDescent="0.5">
      <c r="B30" s="92" t="s">
        <v>869</v>
      </c>
      <c r="C30" s="93"/>
      <c r="D30" s="93"/>
      <c r="E30" s="93"/>
      <c r="F30" s="93"/>
      <c r="G30" s="93"/>
      <c r="H30" s="93"/>
      <c r="I30" s="93"/>
      <c r="J30" s="93"/>
      <c r="K30" s="93"/>
      <c r="L30" s="93"/>
      <c r="M30" s="93"/>
      <c r="N30" s="93"/>
      <c r="O30" s="93"/>
      <c r="P30" s="93"/>
      <c r="Q30" s="93"/>
      <c r="R30" s="93"/>
      <c r="S30" s="93"/>
      <c r="T30" s="93"/>
      <c r="U30" s="94"/>
    </row>
    <row r="31" spans="2:22" ht="149.25" customHeight="1" x14ac:dyDescent="0.5">
      <c r="B31" s="92" t="s">
        <v>870</v>
      </c>
      <c r="C31" s="93"/>
      <c r="D31" s="93"/>
      <c r="E31" s="93"/>
      <c r="F31" s="93"/>
      <c r="G31" s="93"/>
      <c r="H31" s="93"/>
      <c r="I31" s="93"/>
      <c r="J31" s="93"/>
      <c r="K31" s="93"/>
      <c r="L31" s="93"/>
      <c r="M31" s="93"/>
      <c r="N31" s="93"/>
      <c r="O31" s="93"/>
      <c r="P31" s="93"/>
      <c r="Q31" s="93"/>
      <c r="R31" s="93"/>
      <c r="S31" s="93"/>
      <c r="T31" s="93"/>
      <c r="U31" s="94"/>
    </row>
    <row r="32" spans="2:22" ht="121.35" customHeight="1" x14ac:dyDescent="0.5">
      <c r="B32" s="92" t="s">
        <v>871</v>
      </c>
      <c r="C32" s="93"/>
      <c r="D32" s="93"/>
      <c r="E32" s="93"/>
      <c r="F32" s="93"/>
      <c r="G32" s="93"/>
      <c r="H32" s="93"/>
      <c r="I32" s="93"/>
      <c r="J32" s="93"/>
      <c r="K32" s="93"/>
      <c r="L32" s="93"/>
      <c r="M32" s="93"/>
      <c r="N32" s="93"/>
      <c r="O32" s="93"/>
      <c r="P32" s="93"/>
      <c r="Q32" s="93"/>
      <c r="R32" s="93"/>
      <c r="S32" s="93"/>
      <c r="T32" s="93"/>
      <c r="U32" s="94"/>
    </row>
    <row r="33" spans="2:21" ht="134.1" customHeight="1" x14ac:dyDescent="0.5">
      <c r="B33" s="92" t="s">
        <v>872</v>
      </c>
      <c r="C33" s="93"/>
      <c r="D33" s="93"/>
      <c r="E33" s="93"/>
      <c r="F33" s="93"/>
      <c r="G33" s="93"/>
      <c r="H33" s="93"/>
      <c r="I33" s="93"/>
      <c r="J33" s="93"/>
      <c r="K33" s="93"/>
      <c r="L33" s="93"/>
      <c r="M33" s="93"/>
      <c r="N33" s="93"/>
      <c r="O33" s="93"/>
      <c r="P33" s="93"/>
      <c r="Q33" s="93"/>
      <c r="R33" s="93"/>
      <c r="S33" s="93"/>
      <c r="T33" s="93"/>
      <c r="U33" s="94"/>
    </row>
    <row r="34" spans="2:21" ht="133.5" customHeight="1" x14ac:dyDescent="0.5">
      <c r="B34" s="92" t="s">
        <v>873</v>
      </c>
      <c r="C34" s="93"/>
      <c r="D34" s="93"/>
      <c r="E34" s="93"/>
      <c r="F34" s="93"/>
      <c r="G34" s="93"/>
      <c r="H34" s="93"/>
      <c r="I34" s="93"/>
      <c r="J34" s="93"/>
      <c r="K34" s="93"/>
      <c r="L34" s="93"/>
      <c r="M34" s="93"/>
      <c r="N34" s="93"/>
      <c r="O34" s="93"/>
      <c r="P34" s="93"/>
      <c r="Q34" s="93"/>
      <c r="R34" s="93"/>
      <c r="S34" s="93"/>
      <c r="T34" s="93"/>
      <c r="U34" s="94"/>
    </row>
    <row r="35" spans="2:21" ht="79.5" customHeight="1" thickBot="1" x14ac:dyDescent="0.55000000000000004">
      <c r="B35" s="95" t="s">
        <v>874</v>
      </c>
      <c r="C35" s="96"/>
      <c r="D35" s="96"/>
      <c r="E35" s="96"/>
      <c r="F35" s="96"/>
      <c r="G35" s="96"/>
      <c r="H35" s="96"/>
      <c r="I35" s="96"/>
      <c r="J35" s="96"/>
      <c r="K35" s="96"/>
      <c r="L35" s="96"/>
      <c r="M35" s="96"/>
      <c r="N35" s="96"/>
      <c r="O35" s="96"/>
      <c r="P35" s="96"/>
      <c r="Q35" s="96"/>
      <c r="R35" s="96"/>
      <c r="S35" s="96"/>
      <c r="T35" s="96"/>
      <c r="U35" s="97"/>
    </row>
  </sheetData>
  <mergeCells count="60">
    <mergeCell ref="B26:U26"/>
    <mergeCell ref="B33:U33"/>
    <mergeCell ref="B34:U34"/>
    <mergeCell ref="B35:U35"/>
    <mergeCell ref="B27:U27"/>
    <mergeCell ref="B28:U28"/>
    <mergeCell ref="B29:U29"/>
    <mergeCell ref="B30:U30"/>
    <mergeCell ref="B31:U31"/>
    <mergeCell ref="B32:U32"/>
    <mergeCell ref="C19:H19"/>
    <mergeCell ref="I19:K19"/>
    <mergeCell ref="L19:O19"/>
    <mergeCell ref="B23:D23"/>
    <mergeCell ref="B24:D24"/>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1"/>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760</v>
      </c>
      <c r="D4" s="61" t="s">
        <v>761</v>
      </c>
      <c r="E4" s="61"/>
      <c r="F4" s="61"/>
      <c r="G4" s="61"/>
      <c r="H4" s="61"/>
      <c r="I4" s="14"/>
      <c r="J4" s="15" t="s">
        <v>10</v>
      </c>
      <c r="K4" s="16" t="s">
        <v>11</v>
      </c>
      <c r="L4" s="62" t="s">
        <v>12</v>
      </c>
      <c r="M4" s="62"/>
      <c r="N4" s="62"/>
      <c r="O4" s="62"/>
      <c r="P4" s="15" t="s">
        <v>13</v>
      </c>
      <c r="Q4" s="62" t="s">
        <v>762</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763</v>
      </c>
      <c r="Q6" s="67"/>
      <c r="R6" s="19"/>
      <c r="S6" s="20" t="s">
        <v>24</v>
      </c>
      <c r="T6" s="67" t="s">
        <v>476</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75" customHeight="1" thickTop="1" thickBot="1" x14ac:dyDescent="0.55000000000000004">
      <c r="B11" s="23" t="s">
        <v>40</v>
      </c>
      <c r="C11" s="90" t="s">
        <v>764</v>
      </c>
      <c r="D11" s="90"/>
      <c r="E11" s="90"/>
      <c r="F11" s="90"/>
      <c r="G11" s="90"/>
      <c r="H11" s="90"/>
      <c r="I11" s="90" t="s">
        <v>853</v>
      </c>
      <c r="J11" s="90"/>
      <c r="K11" s="90"/>
      <c r="L11" s="90" t="s">
        <v>765</v>
      </c>
      <c r="M11" s="90"/>
      <c r="N11" s="90"/>
      <c r="O11" s="90"/>
      <c r="P11" s="24" t="s">
        <v>148</v>
      </c>
      <c r="Q11" s="24" t="s">
        <v>44</v>
      </c>
      <c r="R11" s="24">
        <v>2.73</v>
      </c>
      <c r="S11" s="24" t="s">
        <v>45</v>
      </c>
      <c r="T11" s="24" t="s">
        <v>45</v>
      </c>
      <c r="U11" s="25" t="str">
        <f>IF(ISERR(T11/S11*100),"N/A",T11/S11*100)</f>
        <v>N/A</v>
      </c>
    </row>
    <row r="12" spans="1:34" ht="75" customHeight="1" thickTop="1" thickBot="1" x14ac:dyDescent="0.55000000000000004">
      <c r="B12" s="23" t="s">
        <v>46</v>
      </c>
      <c r="C12" s="90" t="s">
        <v>766</v>
      </c>
      <c r="D12" s="90"/>
      <c r="E12" s="90"/>
      <c r="F12" s="90"/>
      <c r="G12" s="90"/>
      <c r="H12" s="90"/>
      <c r="I12" s="90" t="s">
        <v>854</v>
      </c>
      <c r="J12" s="90"/>
      <c r="K12" s="90"/>
      <c r="L12" s="90" t="s">
        <v>767</v>
      </c>
      <c r="M12" s="90"/>
      <c r="N12" s="90"/>
      <c r="O12" s="90"/>
      <c r="P12" s="24" t="s">
        <v>49</v>
      </c>
      <c r="Q12" s="24" t="s">
        <v>44</v>
      </c>
      <c r="R12" s="24">
        <v>100</v>
      </c>
      <c r="S12" s="24" t="s">
        <v>45</v>
      </c>
      <c r="T12" s="24" t="s">
        <v>45</v>
      </c>
      <c r="U12" s="25" t="str">
        <f>IF(ISERR(T12/S12*100),"N/A",T12/S12*100)</f>
        <v>N/A</v>
      </c>
    </row>
    <row r="13" spans="1:34" ht="75" customHeight="1" thickTop="1" thickBot="1" x14ac:dyDescent="0.55000000000000004">
      <c r="B13" s="23" t="s">
        <v>51</v>
      </c>
      <c r="C13" s="90" t="s">
        <v>768</v>
      </c>
      <c r="D13" s="90"/>
      <c r="E13" s="90"/>
      <c r="F13" s="90"/>
      <c r="G13" s="90"/>
      <c r="H13" s="90"/>
      <c r="I13" s="90" t="s">
        <v>855</v>
      </c>
      <c r="J13" s="90"/>
      <c r="K13" s="90"/>
      <c r="L13" s="90" t="s">
        <v>769</v>
      </c>
      <c r="M13" s="90"/>
      <c r="N13" s="90"/>
      <c r="O13" s="90"/>
      <c r="P13" s="24" t="s">
        <v>49</v>
      </c>
      <c r="Q13" s="24" t="s">
        <v>44</v>
      </c>
      <c r="R13" s="24">
        <v>100</v>
      </c>
      <c r="S13" s="24" t="s">
        <v>45</v>
      </c>
      <c r="T13" s="24" t="s">
        <v>45</v>
      </c>
      <c r="U13" s="25" t="str">
        <f>IF(ISERR(T13/S13*100),"N/A",T13/S13*100)</f>
        <v>N/A</v>
      </c>
    </row>
    <row r="14" spans="1:34" ht="75" customHeight="1" thickTop="1" thickBot="1" x14ac:dyDescent="0.55000000000000004">
      <c r="B14" s="23" t="s">
        <v>60</v>
      </c>
      <c r="C14" s="90" t="s">
        <v>770</v>
      </c>
      <c r="D14" s="90"/>
      <c r="E14" s="90"/>
      <c r="F14" s="90"/>
      <c r="G14" s="90"/>
      <c r="H14" s="90"/>
      <c r="I14" s="90" t="s">
        <v>856</v>
      </c>
      <c r="J14" s="90"/>
      <c r="K14" s="90"/>
      <c r="L14" s="90" t="s">
        <v>771</v>
      </c>
      <c r="M14" s="90"/>
      <c r="N14" s="90"/>
      <c r="O14" s="90"/>
      <c r="P14" s="24" t="s">
        <v>49</v>
      </c>
      <c r="Q14" s="24" t="s">
        <v>335</v>
      </c>
      <c r="R14" s="24">
        <v>100</v>
      </c>
      <c r="S14" s="24" t="s">
        <v>45</v>
      </c>
      <c r="T14" s="24" t="s">
        <v>45</v>
      </c>
      <c r="U14" s="25" t="str">
        <f>IF(ISERR(T14/S14*100),"N/A",T14/S14*100)</f>
        <v>N/A</v>
      </c>
    </row>
    <row r="15" spans="1:34" ht="22.5" customHeight="1" thickTop="1" thickBot="1" x14ac:dyDescent="0.55000000000000004">
      <c r="B15" s="8" t="s">
        <v>75</v>
      </c>
      <c r="C15" s="9"/>
      <c r="D15" s="9"/>
      <c r="E15" s="9"/>
      <c r="F15" s="9"/>
      <c r="G15" s="9"/>
      <c r="H15" s="10"/>
      <c r="I15" s="10"/>
      <c r="J15" s="10"/>
      <c r="K15" s="10"/>
      <c r="L15" s="10"/>
      <c r="M15" s="10"/>
      <c r="N15" s="10"/>
      <c r="O15" s="10"/>
      <c r="P15" s="10"/>
      <c r="Q15" s="10"/>
      <c r="R15" s="10"/>
      <c r="S15" s="10"/>
      <c r="T15" s="10"/>
      <c r="U15" s="11"/>
      <c r="V15" s="29"/>
    </row>
    <row r="16" spans="1:34" ht="26.25" customHeight="1" thickTop="1" x14ac:dyDescent="0.5">
      <c r="B16" s="30"/>
      <c r="C16" s="31"/>
      <c r="D16" s="31"/>
      <c r="E16" s="31"/>
      <c r="F16" s="31"/>
      <c r="G16" s="31"/>
      <c r="H16" s="32"/>
      <c r="I16" s="32"/>
      <c r="J16" s="32"/>
      <c r="K16" s="32"/>
      <c r="L16" s="32"/>
      <c r="M16" s="32"/>
      <c r="N16" s="32"/>
      <c r="O16" s="32"/>
      <c r="P16" s="33"/>
      <c r="Q16" s="34"/>
      <c r="R16" s="35" t="s">
        <v>76</v>
      </c>
      <c r="S16" s="36" t="s">
        <v>77</v>
      </c>
      <c r="T16" s="35" t="s">
        <v>78</v>
      </c>
      <c r="U16" s="36" t="s">
        <v>79</v>
      </c>
    </row>
    <row r="17" spans="2:21" ht="26.25" customHeight="1" thickBot="1" x14ac:dyDescent="0.55000000000000004">
      <c r="B17" s="37"/>
      <c r="C17" s="38"/>
      <c r="D17" s="38"/>
      <c r="E17" s="38"/>
      <c r="F17" s="38"/>
      <c r="G17" s="38"/>
      <c r="H17" s="39"/>
      <c r="I17" s="39"/>
      <c r="J17" s="39"/>
      <c r="K17" s="39"/>
      <c r="L17" s="39"/>
      <c r="M17" s="39"/>
      <c r="N17" s="39"/>
      <c r="O17" s="39"/>
      <c r="P17" s="40"/>
      <c r="Q17" s="41"/>
      <c r="R17" s="42" t="s">
        <v>80</v>
      </c>
      <c r="S17" s="41" t="s">
        <v>80</v>
      </c>
      <c r="T17" s="41" t="s">
        <v>80</v>
      </c>
      <c r="U17" s="41" t="s">
        <v>81</v>
      </c>
    </row>
    <row r="18" spans="2:21" ht="13.5" customHeight="1" thickBot="1" x14ac:dyDescent="0.55000000000000004">
      <c r="B18" s="98" t="s">
        <v>82</v>
      </c>
      <c r="C18" s="99"/>
      <c r="D18" s="99"/>
      <c r="E18" s="43"/>
      <c r="F18" s="43"/>
      <c r="G18" s="43"/>
      <c r="H18" s="44"/>
      <c r="I18" s="44"/>
      <c r="J18" s="44"/>
      <c r="K18" s="44"/>
      <c r="L18" s="44"/>
      <c r="M18" s="44"/>
      <c r="N18" s="44"/>
      <c r="O18" s="44"/>
      <c r="P18" s="45"/>
      <c r="Q18" s="45"/>
      <c r="R18" s="46">
        <f>379.007562</f>
        <v>379.00756200000001</v>
      </c>
      <c r="S18" s="46">
        <f>200.309477</f>
        <v>200.30947699999999</v>
      </c>
      <c r="T18" s="46">
        <f>171.899929</f>
        <v>171.89992899999999</v>
      </c>
      <c r="U18" s="47">
        <f>+IF(ISERR(T18/S18*100),"N/A",T18/S18*100)</f>
        <v>85.817172294848532</v>
      </c>
    </row>
    <row r="19" spans="2:21" ht="13.5" customHeight="1" thickBot="1" x14ac:dyDescent="0.55000000000000004">
      <c r="B19" s="100" t="s">
        <v>83</v>
      </c>
      <c r="C19" s="101"/>
      <c r="D19" s="101"/>
      <c r="E19" s="48"/>
      <c r="F19" s="48"/>
      <c r="G19" s="48"/>
      <c r="H19" s="49"/>
      <c r="I19" s="49"/>
      <c r="J19" s="49"/>
      <c r="K19" s="49"/>
      <c r="L19" s="49"/>
      <c r="M19" s="49"/>
      <c r="N19" s="49"/>
      <c r="O19" s="49"/>
      <c r="P19" s="50"/>
      <c r="Q19" s="50"/>
      <c r="R19" s="46">
        <f>379.007562</f>
        <v>379.00756200000001</v>
      </c>
      <c r="S19" s="46">
        <f>172.830137</f>
        <v>172.83013700000001</v>
      </c>
      <c r="T19" s="46">
        <f>171.899929</f>
        <v>171.89992899999999</v>
      </c>
      <c r="U19" s="47">
        <f>+IF(ISERR(T19/S19*100),"N/A",T19/S19*100)</f>
        <v>99.461779053036324</v>
      </c>
    </row>
    <row r="20" spans="2:21" ht="14.85" customHeight="1" thickTop="1" thickBot="1" x14ac:dyDescent="0.55000000000000004">
      <c r="B20" s="8" t="s">
        <v>84</v>
      </c>
      <c r="C20" s="9"/>
      <c r="D20" s="9"/>
      <c r="E20" s="9"/>
      <c r="F20" s="9"/>
      <c r="G20" s="9"/>
      <c r="H20" s="10"/>
      <c r="I20" s="10"/>
      <c r="J20" s="10"/>
      <c r="K20" s="10"/>
      <c r="L20" s="10"/>
      <c r="M20" s="10"/>
      <c r="N20" s="10"/>
      <c r="O20" s="10"/>
      <c r="P20" s="10"/>
      <c r="Q20" s="10"/>
      <c r="R20" s="10"/>
      <c r="S20" s="10"/>
      <c r="T20" s="10"/>
      <c r="U20" s="11"/>
    </row>
    <row r="21" spans="2:21" ht="44.25" customHeight="1" thickTop="1" x14ac:dyDescent="0.5">
      <c r="B21" s="102" t="s">
        <v>85</v>
      </c>
      <c r="C21" s="103"/>
      <c r="D21" s="103"/>
      <c r="E21" s="103"/>
      <c r="F21" s="103"/>
      <c r="G21" s="103"/>
      <c r="H21" s="103"/>
      <c r="I21" s="103"/>
      <c r="J21" s="103"/>
      <c r="K21" s="103"/>
      <c r="L21" s="103"/>
      <c r="M21" s="103"/>
      <c r="N21" s="103"/>
      <c r="O21" s="103"/>
      <c r="P21" s="103"/>
      <c r="Q21" s="103"/>
      <c r="R21" s="103"/>
      <c r="S21" s="103"/>
      <c r="T21" s="103"/>
      <c r="U21" s="104"/>
    </row>
  </sheetData>
  <mergeCells count="36">
    <mergeCell ref="B18:D18"/>
    <mergeCell ref="B19:D19"/>
    <mergeCell ref="B21:U21"/>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6"/>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772</v>
      </c>
      <c r="D4" s="61" t="s">
        <v>773</v>
      </c>
      <c r="E4" s="61"/>
      <c r="F4" s="61"/>
      <c r="G4" s="61"/>
      <c r="H4" s="61"/>
      <c r="I4" s="14"/>
      <c r="J4" s="15" t="s">
        <v>10</v>
      </c>
      <c r="K4" s="16" t="s">
        <v>11</v>
      </c>
      <c r="L4" s="62" t="s">
        <v>12</v>
      </c>
      <c r="M4" s="62"/>
      <c r="N4" s="62"/>
      <c r="O4" s="62"/>
      <c r="P4" s="15" t="s">
        <v>13</v>
      </c>
      <c r="Q4" s="62" t="s">
        <v>360</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327</v>
      </c>
      <c r="Q6" s="67"/>
      <c r="R6" s="19"/>
      <c r="S6" s="20" t="s">
        <v>24</v>
      </c>
      <c r="T6" s="67" t="s">
        <v>361</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75" customHeight="1" thickTop="1" thickBot="1" x14ac:dyDescent="0.55000000000000004">
      <c r="B11" s="23" t="s">
        <v>40</v>
      </c>
      <c r="C11" s="90" t="s">
        <v>774</v>
      </c>
      <c r="D11" s="90"/>
      <c r="E11" s="90"/>
      <c r="F11" s="90"/>
      <c r="G11" s="90"/>
      <c r="H11" s="90"/>
      <c r="I11" s="90" t="s">
        <v>844</v>
      </c>
      <c r="J11" s="90"/>
      <c r="K11" s="90"/>
      <c r="L11" s="90" t="s">
        <v>775</v>
      </c>
      <c r="M11" s="90"/>
      <c r="N11" s="90"/>
      <c r="O11" s="90"/>
      <c r="P11" s="24" t="s">
        <v>49</v>
      </c>
      <c r="Q11" s="24" t="s">
        <v>44</v>
      </c>
      <c r="R11" s="24">
        <v>0.17</v>
      </c>
      <c r="S11" s="24" t="s">
        <v>45</v>
      </c>
      <c r="T11" s="24" t="s">
        <v>45</v>
      </c>
      <c r="U11" s="25" t="str">
        <f t="shared" ref="U11:U19" si="0">IF(ISERR(T11/S11*100),"N/A",T11/S11*100)</f>
        <v>N/A</v>
      </c>
    </row>
    <row r="12" spans="1:34" ht="128.25" customHeight="1" thickTop="1" x14ac:dyDescent="0.5">
      <c r="B12" s="23" t="s">
        <v>46</v>
      </c>
      <c r="C12" s="90" t="s">
        <v>776</v>
      </c>
      <c r="D12" s="90"/>
      <c r="E12" s="90"/>
      <c r="F12" s="90"/>
      <c r="G12" s="90"/>
      <c r="H12" s="90"/>
      <c r="I12" s="90" t="s">
        <v>845</v>
      </c>
      <c r="J12" s="90"/>
      <c r="K12" s="90"/>
      <c r="L12" s="90" t="s">
        <v>777</v>
      </c>
      <c r="M12" s="90"/>
      <c r="N12" s="90"/>
      <c r="O12" s="90"/>
      <c r="P12" s="24" t="s">
        <v>778</v>
      </c>
      <c r="Q12" s="24" t="s">
        <v>44</v>
      </c>
      <c r="R12" s="51">
        <v>15</v>
      </c>
      <c r="S12" s="51" t="s">
        <v>45</v>
      </c>
      <c r="T12" s="51" t="s">
        <v>45</v>
      </c>
      <c r="U12" s="25" t="str">
        <f t="shared" si="0"/>
        <v>N/A</v>
      </c>
    </row>
    <row r="13" spans="1:34" ht="135" customHeight="1" thickBot="1" x14ac:dyDescent="0.55000000000000004">
      <c r="B13" s="26" t="s">
        <v>55</v>
      </c>
      <c r="C13" s="91" t="s">
        <v>55</v>
      </c>
      <c r="D13" s="91"/>
      <c r="E13" s="91"/>
      <c r="F13" s="91"/>
      <c r="G13" s="91"/>
      <c r="H13" s="91"/>
      <c r="I13" s="91" t="s">
        <v>846</v>
      </c>
      <c r="J13" s="91"/>
      <c r="K13" s="91"/>
      <c r="L13" s="91" t="s">
        <v>779</v>
      </c>
      <c r="M13" s="91"/>
      <c r="N13" s="91"/>
      <c r="O13" s="91"/>
      <c r="P13" s="27" t="s">
        <v>49</v>
      </c>
      <c r="Q13" s="27" t="s">
        <v>44</v>
      </c>
      <c r="R13" s="27">
        <v>36.29</v>
      </c>
      <c r="S13" s="27" t="s">
        <v>45</v>
      </c>
      <c r="T13" s="27" t="s">
        <v>45</v>
      </c>
      <c r="U13" s="28" t="str">
        <f t="shared" si="0"/>
        <v>N/A</v>
      </c>
    </row>
    <row r="14" spans="1:34" ht="75" customHeight="1" thickTop="1" x14ac:dyDescent="0.5">
      <c r="B14" s="23" t="s">
        <v>51</v>
      </c>
      <c r="C14" s="90" t="s">
        <v>780</v>
      </c>
      <c r="D14" s="90"/>
      <c r="E14" s="90"/>
      <c r="F14" s="90"/>
      <c r="G14" s="90"/>
      <c r="H14" s="90"/>
      <c r="I14" s="90" t="s">
        <v>847</v>
      </c>
      <c r="J14" s="90"/>
      <c r="K14" s="90"/>
      <c r="L14" s="90" t="s">
        <v>781</v>
      </c>
      <c r="M14" s="90"/>
      <c r="N14" s="90"/>
      <c r="O14" s="90"/>
      <c r="P14" s="24" t="s">
        <v>782</v>
      </c>
      <c r="Q14" s="24" t="s">
        <v>44</v>
      </c>
      <c r="R14" s="51">
        <v>1278</v>
      </c>
      <c r="S14" s="51" t="s">
        <v>45</v>
      </c>
      <c r="T14" s="51" t="s">
        <v>45</v>
      </c>
      <c r="U14" s="25" t="str">
        <f t="shared" si="0"/>
        <v>N/A</v>
      </c>
    </row>
    <row r="15" spans="1:34" ht="129" customHeight="1" thickBot="1" x14ac:dyDescent="0.55000000000000004">
      <c r="B15" s="26" t="s">
        <v>55</v>
      </c>
      <c r="C15" s="91" t="s">
        <v>783</v>
      </c>
      <c r="D15" s="91"/>
      <c r="E15" s="91"/>
      <c r="F15" s="91"/>
      <c r="G15" s="91"/>
      <c r="H15" s="91"/>
      <c r="I15" s="91" t="s">
        <v>848</v>
      </c>
      <c r="J15" s="91"/>
      <c r="K15" s="91"/>
      <c r="L15" s="91" t="s">
        <v>784</v>
      </c>
      <c r="M15" s="91"/>
      <c r="N15" s="91"/>
      <c r="O15" s="91"/>
      <c r="P15" s="27" t="s">
        <v>49</v>
      </c>
      <c r="Q15" s="27" t="s">
        <v>68</v>
      </c>
      <c r="R15" s="27">
        <v>50</v>
      </c>
      <c r="S15" s="27" t="s">
        <v>45</v>
      </c>
      <c r="T15" s="27" t="s">
        <v>45</v>
      </c>
      <c r="U15" s="28" t="str">
        <f t="shared" si="0"/>
        <v>N/A</v>
      </c>
    </row>
    <row r="16" spans="1:34" ht="75" customHeight="1" thickTop="1" x14ac:dyDescent="0.5">
      <c r="B16" s="23" t="s">
        <v>60</v>
      </c>
      <c r="C16" s="90" t="s">
        <v>785</v>
      </c>
      <c r="D16" s="90"/>
      <c r="E16" s="90"/>
      <c r="F16" s="90"/>
      <c r="G16" s="90"/>
      <c r="H16" s="90"/>
      <c r="I16" s="90" t="s">
        <v>849</v>
      </c>
      <c r="J16" s="90"/>
      <c r="K16" s="90"/>
      <c r="L16" s="90" t="s">
        <v>786</v>
      </c>
      <c r="M16" s="90"/>
      <c r="N16" s="90"/>
      <c r="O16" s="90"/>
      <c r="P16" s="24" t="s">
        <v>49</v>
      </c>
      <c r="Q16" s="24" t="s">
        <v>594</v>
      </c>
      <c r="R16" s="24">
        <v>100</v>
      </c>
      <c r="S16" s="24" t="s">
        <v>45</v>
      </c>
      <c r="T16" s="24" t="s">
        <v>45</v>
      </c>
      <c r="U16" s="25" t="str">
        <f t="shared" si="0"/>
        <v>N/A</v>
      </c>
    </row>
    <row r="17" spans="2:22" ht="105.75" customHeight="1" x14ac:dyDescent="0.5">
      <c r="B17" s="26" t="s">
        <v>55</v>
      </c>
      <c r="C17" s="91" t="s">
        <v>787</v>
      </c>
      <c r="D17" s="91"/>
      <c r="E17" s="91"/>
      <c r="F17" s="91"/>
      <c r="G17" s="91"/>
      <c r="H17" s="91"/>
      <c r="I17" s="91" t="s">
        <v>850</v>
      </c>
      <c r="J17" s="91"/>
      <c r="K17" s="91"/>
      <c r="L17" s="91" t="s">
        <v>788</v>
      </c>
      <c r="M17" s="91"/>
      <c r="N17" s="91"/>
      <c r="O17" s="91"/>
      <c r="P17" s="27" t="s">
        <v>789</v>
      </c>
      <c r="Q17" s="27" t="s">
        <v>68</v>
      </c>
      <c r="R17" s="52">
        <v>1</v>
      </c>
      <c r="S17" s="52" t="s">
        <v>45</v>
      </c>
      <c r="T17" s="52" t="s">
        <v>45</v>
      </c>
      <c r="U17" s="28" t="str">
        <f t="shared" si="0"/>
        <v>N/A</v>
      </c>
    </row>
    <row r="18" spans="2:22" ht="75" customHeight="1" x14ac:dyDescent="0.5">
      <c r="B18" s="26" t="s">
        <v>55</v>
      </c>
      <c r="C18" s="91" t="s">
        <v>790</v>
      </c>
      <c r="D18" s="91"/>
      <c r="E18" s="91"/>
      <c r="F18" s="91"/>
      <c r="G18" s="91"/>
      <c r="H18" s="91"/>
      <c r="I18" s="91" t="s">
        <v>851</v>
      </c>
      <c r="J18" s="91"/>
      <c r="K18" s="91"/>
      <c r="L18" s="91" t="s">
        <v>791</v>
      </c>
      <c r="M18" s="91"/>
      <c r="N18" s="91"/>
      <c r="O18" s="91"/>
      <c r="P18" s="27" t="s">
        <v>49</v>
      </c>
      <c r="Q18" s="27" t="s">
        <v>68</v>
      </c>
      <c r="R18" s="27">
        <v>85.2</v>
      </c>
      <c r="S18" s="27" t="s">
        <v>45</v>
      </c>
      <c r="T18" s="27" t="s">
        <v>45</v>
      </c>
      <c r="U18" s="28" t="str">
        <f t="shared" si="0"/>
        <v>N/A</v>
      </c>
    </row>
    <row r="19" spans="2:22" ht="75" customHeight="1" thickBot="1" x14ac:dyDescent="0.55000000000000004">
      <c r="B19" s="26" t="s">
        <v>55</v>
      </c>
      <c r="C19" s="91" t="s">
        <v>792</v>
      </c>
      <c r="D19" s="91"/>
      <c r="E19" s="91"/>
      <c r="F19" s="91"/>
      <c r="G19" s="91"/>
      <c r="H19" s="91"/>
      <c r="I19" s="91" t="s">
        <v>852</v>
      </c>
      <c r="J19" s="91"/>
      <c r="K19" s="91"/>
      <c r="L19" s="91" t="s">
        <v>793</v>
      </c>
      <c r="M19" s="91"/>
      <c r="N19" s="91"/>
      <c r="O19" s="91"/>
      <c r="P19" s="27" t="s">
        <v>794</v>
      </c>
      <c r="Q19" s="27" t="s">
        <v>68</v>
      </c>
      <c r="R19" s="52">
        <v>1</v>
      </c>
      <c r="S19" s="52" t="s">
        <v>45</v>
      </c>
      <c r="T19" s="52" t="s">
        <v>45</v>
      </c>
      <c r="U19" s="28" t="str">
        <f t="shared" si="0"/>
        <v>N/A</v>
      </c>
    </row>
    <row r="20" spans="2:22" ht="22.5" customHeight="1" thickTop="1" thickBot="1" x14ac:dyDescent="0.55000000000000004">
      <c r="B20" s="8" t="s">
        <v>75</v>
      </c>
      <c r="C20" s="9"/>
      <c r="D20" s="9"/>
      <c r="E20" s="9"/>
      <c r="F20" s="9"/>
      <c r="G20" s="9"/>
      <c r="H20" s="10"/>
      <c r="I20" s="10"/>
      <c r="J20" s="10"/>
      <c r="K20" s="10"/>
      <c r="L20" s="10"/>
      <c r="M20" s="10"/>
      <c r="N20" s="10"/>
      <c r="O20" s="10"/>
      <c r="P20" s="10"/>
      <c r="Q20" s="10"/>
      <c r="R20" s="10"/>
      <c r="S20" s="10"/>
      <c r="T20" s="10"/>
      <c r="U20" s="11"/>
      <c r="V20" s="29"/>
    </row>
    <row r="21" spans="2:22" ht="26.25" customHeight="1" thickTop="1" x14ac:dyDescent="0.5">
      <c r="B21" s="30"/>
      <c r="C21" s="31"/>
      <c r="D21" s="31"/>
      <c r="E21" s="31"/>
      <c r="F21" s="31"/>
      <c r="G21" s="31"/>
      <c r="H21" s="32"/>
      <c r="I21" s="32"/>
      <c r="J21" s="32"/>
      <c r="K21" s="32"/>
      <c r="L21" s="32"/>
      <c r="M21" s="32"/>
      <c r="N21" s="32"/>
      <c r="O21" s="32"/>
      <c r="P21" s="33"/>
      <c r="Q21" s="34"/>
      <c r="R21" s="35" t="s">
        <v>76</v>
      </c>
      <c r="S21" s="36" t="s">
        <v>77</v>
      </c>
      <c r="T21" s="35" t="s">
        <v>78</v>
      </c>
      <c r="U21" s="36" t="s">
        <v>79</v>
      </c>
    </row>
    <row r="22" spans="2:22" ht="26.25" customHeight="1" thickBot="1" x14ac:dyDescent="0.55000000000000004">
      <c r="B22" s="37"/>
      <c r="C22" s="38"/>
      <c r="D22" s="38"/>
      <c r="E22" s="38"/>
      <c r="F22" s="38"/>
      <c r="G22" s="38"/>
      <c r="H22" s="39"/>
      <c r="I22" s="39"/>
      <c r="J22" s="39"/>
      <c r="K22" s="39"/>
      <c r="L22" s="39"/>
      <c r="M22" s="39"/>
      <c r="N22" s="39"/>
      <c r="O22" s="39"/>
      <c r="P22" s="40"/>
      <c r="Q22" s="41"/>
      <c r="R22" s="42" t="s">
        <v>80</v>
      </c>
      <c r="S22" s="41" t="s">
        <v>80</v>
      </c>
      <c r="T22" s="41" t="s">
        <v>80</v>
      </c>
      <c r="U22" s="41" t="s">
        <v>81</v>
      </c>
    </row>
    <row r="23" spans="2:22" ht="13.5" customHeight="1" thickBot="1" x14ac:dyDescent="0.55000000000000004">
      <c r="B23" s="98" t="s">
        <v>82</v>
      </c>
      <c r="C23" s="99"/>
      <c r="D23" s="99"/>
      <c r="E23" s="43"/>
      <c r="F23" s="43"/>
      <c r="G23" s="43"/>
      <c r="H23" s="44"/>
      <c r="I23" s="44"/>
      <c r="J23" s="44"/>
      <c r="K23" s="44"/>
      <c r="L23" s="44"/>
      <c r="M23" s="44"/>
      <c r="N23" s="44"/>
      <c r="O23" s="44"/>
      <c r="P23" s="45"/>
      <c r="Q23" s="45"/>
      <c r="R23" s="46">
        <f>330</f>
        <v>330</v>
      </c>
      <c r="S23" s="46">
        <f>154</f>
        <v>154</v>
      </c>
      <c r="T23" s="46">
        <f>25</f>
        <v>25</v>
      </c>
      <c r="U23" s="47">
        <f>+IF(ISERR(T23/S23*100),"N/A",T23/S23*100)</f>
        <v>16.233766233766232</v>
      </c>
    </row>
    <row r="24" spans="2:22" ht="13.5" customHeight="1" thickBot="1" x14ac:dyDescent="0.55000000000000004">
      <c r="B24" s="100" t="s">
        <v>83</v>
      </c>
      <c r="C24" s="101"/>
      <c r="D24" s="101"/>
      <c r="E24" s="48"/>
      <c r="F24" s="48"/>
      <c r="G24" s="48"/>
      <c r="H24" s="49"/>
      <c r="I24" s="49"/>
      <c r="J24" s="49"/>
      <c r="K24" s="49"/>
      <c r="L24" s="49"/>
      <c r="M24" s="49"/>
      <c r="N24" s="49"/>
      <c r="O24" s="49"/>
      <c r="P24" s="50"/>
      <c r="Q24" s="50"/>
      <c r="R24" s="46">
        <f>313.5</f>
        <v>313.5</v>
      </c>
      <c r="S24" s="46">
        <f>25</f>
        <v>25</v>
      </c>
      <c r="T24" s="46">
        <f>25</f>
        <v>25</v>
      </c>
      <c r="U24" s="47">
        <f>+IF(ISERR(T24/S24*100),"N/A",T24/S24*100)</f>
        <v>100</v>
      </c>
    </row>
    <row r="25" spans="2:22" ht="14.85" customHeight="1" thickTop="1" thickBot="1" x14ac:dyDescent="0.55000000000000004">
      <c r="B25" s="8" t="s">
        <v>84</v>
      </c>
      <c r="C25" s="9"/>
      <c r="D25" s="9"/>
      <c r="E25" s="9"/>
      <c r="F25" s="9"/>
      <c r="G25" s="9"/>
      <c r="H25" s="10"/>
      <c r="I25" s="10"/>
      <c r="J25" s="10"/>
      <c r="K25" s="10"/>
      <c r="L25" s="10"/>
      <c r="M25" s="10"/>
      <c r="N25" s="10"/>
      <c r="O25" s="10"/>
      <c r="P25" s="10"/>
      <c r="Q25" s="10"/>
      <c r="R25" s="10"/>
      <c r="S25" s="10"/>
      <c r="T25" s="10"/>
      <c r="U25" s="11"/>
    </row>
    <row r="26" spans="2:22" ht="44.25" customHeight="1" thickTop="1" x14ac:dyDescent="0.5">
      <c r="B26" s="102" t="s">
        <v>85</v>
      </c>
      <c r="C26" s="103"/>
      <c r="D26" s="103"/>
      <c r="E26" s="103"/>
      <c r="F26" s="103"/>
      <c r="G26" s="103"/>
      <c r="H26" s="103"/>
      <c r="I26" s="103"/>
      <c r="J26" s="103"/>
      <c r="K26" s="103"/>
      <c r="L26" s="103"/>
      <c r="M26" s="103"/>
      <c r="N26" s="103"/>
      <c r="O26" s="103"/>
      <c r="P26" s="103"/>
      <c r="Q26" s="103"/>
      <c r="R26" s="103"/>
      <c r="S26" s="103"/>
      <c r="T26" s="103"/>
      <c r="U26" s="104"/>
    </row>
  </sheetData>
  <mergeCells count="51">
    <mergeCell ref="B26:U26"/>
    <mergeCell ref="C19:H19"/>
    <mergeCell ref="I19:K19"/>
    <mergeCell ref="L19:O19"/>
    <mergeCell ref="B23:D23"/>
    <mergeCell ref="B24:D24"/>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1"/>
  <sheetViews>
    <sheetView tabSelected="1" view="pageBreakPreview" topLeftCell="A13"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795</v>
      </c>
      <c r="D4" s="61" t="s">
        <v>796</v>
      </c>
      <c r="E4" s="61"/>
      <c r="F4" s="61"/>
      <c r="G4" s="61"/>
      <c r="H4" s="61"/>
      <c r="I4" s="14"/>
      <c r="J4" s="15" t="s">
        <v>10</v>
      </c>
      <c r="K4" s="16" t="s">
        <v>11</v>
      </c>
      <c r="L4" s="62" t="s">
        <v>12</v>
      </c>
      <c r="M4" s="62"/>
      <c r="N4" s="62"/>
      <c r="O4" s="62"/>
      <c r="P4" s="15" t="s">
        <v>13</v>
      </c>
      <c r="Q4" s="62" t="s">
        <v>762</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763</v>
      </c>
      <c r="Q6" s="67"/>
      <c r="R6" s="19"/>
      <c r="S6" s="20" t="s">
        <v>24</v>
      </c>
      <c r="T6" s="67" t="s">
        <v>476</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75" customHeight="1" thickTop="1" thickBot="1" x14ac:dyDescent="0.55000000000000004">
      <c r="B11" s="23" t="s">
        <v>40</v>
      </c>
      <c r="C11" s="90" t="s">
        <v>797</v>
      </c>
      <c r="D11" s="90"/>
      <c r="E11" s="90"/>
      <c r="F11" s="90"/>
      <c r="G11" s="90"/>
      <c r="H11" s="90"/>
      <c r="I11" s="90" t="s">
        <v>840</v>
      </c>
      <c r="J11" s="90"/>
      <c r="K11" s="90"/>
      <c r="L11" s="90" t="s">
        <v>798</v>
      </c>
      <c r="M11" s="90"/>
      <c r="N11" s="90"/>
      <c r="O11" s="90"/>
      <c r="P11" s="24" t="s">
        <v>49</v>
      </c>
      <c r="Q11" s="24" t="s">
        <v>44</v>
      </c>
      <c r="R11" s="24">
        <v>100</v>
      </c>
      <c r="S11" s="24" t="s">
        <v>45</v>
      </c>
      <c r="T11" s="24" t="s">
        <v>45</v>
      </c>
      <c r="U11" s="25" t="str">
        <f>IF(ISERR(T11/S11*100),"N/A",T11/S11*100)</f>
        <v>N/A</v>
      </c>
    </row>
    <row r="12" spans="1:34" ht="75" customHeight="1" thickTop="1" thickBot="1" x14ac:dyDescent="0.55000000000000004">
      <c r="B12" s="23" t="s">
        <v>46</v>
      </c>
      <c r="C12" s="90" t="s">
        <v>799</v>
      </c>
      <c r="D12" s="90"/>
      <c r="E12" s="90"/>
      <c r="F12" s="90"/>
      <c r="G12" s="90"/>
      <c r="H12" s="90"/>
      <c r="I12" s="90" t="s">
        <v>841</v>
      </c>
      <c r="J12" s="90"/>
      <c r="K12" s="90"/>
      <c r="L12" s="90" t="s">
        <v>800</v>
      </c>
      <c r="M12" s="90"/>
      <c r="N12" s="90"/>
      <c r="O12" s="90"/>
      <c r="P12" s="24" t="s">
        <v>49</v>
      </c>
      <c r="Q12" s="24" t="s">
        <v>433</v>
      </c>
      <c r="R12" s="24">
        <v>100</v>
      </c>
      <c r="S12" s="24" t="s">
        <v>45</v>
      </c>
      <c r="T12" s="24" t="s">
        <v>45</v>
      </c>
      <c r="U12" s="25" t="str">
        <f>IF(ISERR(T12/S12*100),"N/A",T12/S12*100)</f>
        <v>N/A</v>
      </c>
    </row>
    <row r="13" spans="1:34" ht="75" customHeight="1" thickTop="1" thickBot="1" x14ac:dyDescent="0.55000000000000004">
      <c r="B13" s="23" t="s">
        <v>51</v>
      </c>
      <c r="C13" s="90" t="s">
        <v>801</v>
      </c>
      <c r="D13" s="90"/>
      <c r="E13" s="90"/>
      <c r="F13" s="90"/>
      <c r="G13" s="90"/>
      <c r="H13" s="90"/>
      <c r="I13" s="90" t="s">
        <v>842</v>
      </c>
      <c r="J13" s="90"/>
      <c r="K13" s="90"/>
      <c r="L13" s="90" t="s">
        <v>802</v>
      </c>
      <c r="M13" s="90"/>
      <c r="N13" s="90"/>
      <c r="O13" s="90"/>
      <c r="P13" s="24" t="s">
        <v>49</v>
      </c>
      <c r="Q13" s="24" t="s">
        <v>68</v>
      </c>
      <c r="R13" s="24">
        <v>100</v>
      </c>
      <c r="S13" s="24" t="s">
        <v>45</v>
      </c>
      <c r="T13" s="24" t="s">
        <v>45</v>
      </c>
      <c r="U13" s="25" t="str">
        <f>IF(ISERR(T13/S13*100),"N/A",T13/S13*100)</f>
        <v>N/A</v>
      </c>
    </row>
    <row r="14" spans="1:34" ht="75" customHeight="1" thickTop="1" thickBot="1" x14ac:dyDescent="0.55000000000000004">
      <c r="B14" s="23" t="s">
        <v>60</v>
      </c>
      <c r="C14" s="90" t="s">
        <v>803</v>
      </c>
      <c r="D14" s="90"/>
      <c r="E14" s="90"/>
      <c r="F14" s="90"/>
      <c r="G14" s="90"/>
      <c r="H14" s="90"/>
      <c r="I14" s="90" t="s">
        <v>843</v>
      </c>
      <c r="J14" s="90"/>
      <c r="K14" s="90"/>
      <c r="L14" s="90" t="s">
        <v>804</v>
      </c>
      <c r="M14" s="90"/>
      <c r="N14" s="90"/>
      <c r="O14" s="90"/>
      <c r="P14" s="24" t="s">
        <v>49</v>
      </c>
      <c r="Q14" s="24" t="s">
        <v>68</v>
      </c>
      <c r="R14" s="24">
        <v>100</v>
      </c>
      <c r="S14" s="24" t="s">
        <v>45</v>
      </c>
      <c r="T14" s="24" t="s">
        <v>45</v>
      </c>
      <c r="U14" s="25" t="str">
        <f>IF(ISERR(T14/S14*100),"N/A",T14/S14*100)</f>
        <v>N/A</v>
      </c>
    </row>
    <row r="15" spans="1:34" ht="22.5" customHeight="1" thickTop="1" thickBot="1" x14ac:dyDescent="0.55000000000000004">
      <c r="B15" s="8" t="s">
        <v>75</v>
      </c>
      <c r="C15" s="9"/>
      <c r="D15" s="9"/>
      <c r="E15" s="9"/>
      <c r="F15" s="9"/>
      <c r="G15" s="9"/>
      <c r="H15" s="10"/>
      <c r="I15" s="10"/>
      <c r="J15" s="10"/>
      <c r="K15" s="10"/>
      <c r="L15" s="10"/>
      <c r="M15" s="10"/>
      <c r="N15" s="10"/>
      <c r="O15" s="10"/>
      <c r="P15" s="10"/>
      <c r="Q15" s="10"/>
      <c r="R15" s="10"/>
      <c r="S15" s="10"/>
      <c r="T15" s="10"/>
      <c r="U15" s="11"/>
      <c r="V15" s="29"/>
    </row>
    <row r="16" spans="1:34" ht="26.25" customHeight="1" thickTop="1" x14ac:dyDescent="0.5">
      <c r="B16" s="30"/>
      <c r="C16" s="31"/>
      <c r="D16" s="31"/>
      <c r="E16" s="31"/>
      <c r="F16" s="31"/>
      <c r="G16" s="31"/>
      <c r="H16" s="32"/>
      <c r="I16" s="32"/>
      <c r="J16" s="32"/>
      <c r="K16" s="32"/>
      <c r="L16" s="32"/>
      <c r="M16" s="32"/>
      <c r="N16" s="32"/>
      <c r="O16" s="32"/>
      <c r="P16" s="33"/>
      <c r="Q16" s="34"/>
      <c r="R16" s="35" t="s">
        <v>76</v>
      </c>
      <c r="S16" s="36" t="s">
        <v>77</v>
      </c>
      <c r="T16" s="35" t="s">
        <v>78</v>
      </c>
      <c r="U16" s="36" t="s">
        <v>79</v>
      </c>
    </row>
    <row r="17" spans="2:21" ht="26.25" customHeight="1" thickBot="1" x14ac:dyDescent="0.55000000000000004">
      <c r="B17" s="37"/>
      <c r="C17" s="38"/>
      <c r="D17" s="38"/>
      <c r="E17" s="38"/>
      <c r="F17" s="38"/>
      <c r="G17" s="38"/>
      <c r="H17" s="39"/>
      <c r="I17" s="39"/>
      <c r="J17" s="39"/>
      <c r="K17" s="39"/>
      <c r="L17" s="39"/>
      <c r="M17" s="39"/>
      <c r="N17" s="39"/>
      <c r="O17" s="39"/>
      <c r="P17" s="40"/>
      <c r="Q17" s="41"/>
      <c r="R17" s="42" t="s">
        <v>80</v>
      </c>
      <c r="S17" s="41" t="s">
        <v>80</v>
      </c>
      <c r="T17" s="41" t="s">
        <v>80</v>
      </c>
      <c r="U17" s="41" t="s">
        <v>81</v>
      </c>
    </row>
    <row r="18" spans="2:21" ht="13.5" customHeight="1" thickBot="1" x14ac:dyDescent="0.55000000000000004">
      <c r="B18" s="98" t="s">
        <v>82</v>
      </c>
      <c r="C18" s="99"/>
      <c r="D18" s="99"/>
      <c r="E18" s="43"/>
      <c r="F18" s="43"/>
      <c r="G18" s="43"/>
      <c r="H18" s="44"/>
      <c r="I18" s="44"/>
      <c r="J18" s="44"/>
      <c r="K18" s="44"/>
      <c r="L18" s="44"/>
      <c r="M18" s="44"/>
      <c r="N18" s="44"/>
      <c r="O18" s="44"/>
      <c r="P18" s="45"/>
      <c r="Q18" s="45"/>
      <c r="R18" s="46">
        <f>310</f>
        <v>310</v>
      </c>
      <c r="S18" s="46">
        <f>0</f>
        <v>0</v>
      </c>
      <c r="T18" s="46">
        <f>1592.262958</f>
        <v>1592.262958</v>
      </c>
      <c r="U18" s="47" t="str">
        <f>+IF(ISERR(T18/S18*100),"N/A",T18/S18*100)</f>
        <v>N/A</v>
      </c>
    </row>
    <row r="19" spans="2:21" ht="13.5" customHeight="1" thickBot="1" x14ac:dyDescent="0.55000000000000004">
      <c r="B19" s="100" t="s">
        <v>83</v>
      </c>
      <c r="C19" s="101"/>
      <c r="D19" s="101"/>
      <c r="E19" s="48"/>
      <c r="F19" s="48"/>
      <c r="G19" s="48"/>
      <c r="H19" s="49"/>
      <c r="I19" s="49"/>
      <c r="J19" s="49"/>
      <c r="K19" s="49"/>
      <c r="L19" s="49"/>
      <c r="M19" s="49"/>
      <c r="N19" s="49"/>
      <c r="O19" s="49"/>
      <c r="P19" s="50"/>
      <c r="Q19" s="50"/>
      <c r="R19" s="46">
        <f>2452.262958</f>
        <v>2452.2629579999998</v>
      </c>
      <c r="S19" s="46">
        <f>2017.262958</f>
        <v>2017.262958</v>
      </c>
      <c r="T19" s="46">
        <f>1592.262958</f>
        <v>1592.262958</v>
      </c>
      <c r="U19" s="47">
        <f>+IF(ISERR(T19/S19*100),"N/A",T19/S19*100)</f>
        <v>78.931849300333013</v>
      </c>
    </row>
    <row r="20" spans="2:21" ht="14.85" customHeight="1" thickTop="1" thickBot="1" x14ac:dyDescent="0.55000000000000004">
      <c r="B20" s="8" t="s">
        <v>84</v>
      </c>
      <c r="C20" s="9"/>
      <c r="D20" s="9"/>
      <c r="E20" s="9"/>
      <c r="F20" s="9"/>
      <c r="G20" s="9"/>
      <c r="H20" s="10"/>
      <c r="I20" s="10"/>
      <c r="J20" s="10"/>
      <c r="K20" s="10"/>
      <c r="L20" s="10"/>
      <c r="M20" s="10"/>
      <c r="N20" s="10"/>
      <c r="O20" s="10"/>
      <c r="P20" s="10"/>
      <c r="Q20" s="10"/>
      <c r="R20" s="10"/>
      <c r="S20" s="10"/>
      <c r="T20" s="10"/>
      <c r="U20" s="11"/>
    </row>
    <row r="21" spans="2:21" ht="44.25" customHeight="1" thickTop="1" x14ac:dyDescent="0.5">
      <c r="B21" s="102" t="s">
        <v>85</v>
      </c>
      <c r="C21" s="103"/>
      <c r="D21" s="103"/>
      <c r="E21" s="103"/>
      <c r="F21" s="103"/>
      <c r="G21" s="103"/>
      <c r="H21" s="103"/>
      <c r="I21" s="103"/>
      <c r="J21" s="103"/>
      <c r="K21" s="103"/>
      <c r="L21" s="103"/>
      <c r="M21" s="103"/>
      <c r="N21" s="103"/>
      <c r="O21" s="103"/>
      <c r="P21" s="103"/>
      <c r="Q21" s="103"/>
      <c r="R21" s="103"/>
      <c r="S21" s="103"/>
      <c r="T21" s="103"/>
      <c r="U21" s="104"/>
    </row>
  </sheetData>
  <mergeCells count="36">
    <mergeCell ref="B18:D18"/>
    <mergeCell ref="B19:D19"/>
    <mergeCell ref="B21:U21"/>
    <mergeCell ref="C13:H13"/>
    <mergeCell ref="I13:K13"/>
    <mergeCell ref="L13:O13"/>
    <mergeCell ref="C14:H14"/>
    <mergeCell ref="I14:K14"/>
    <mergeCell ref="L14:O14"/>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2"/>
  <sheetViews>
    <sheetView tabSelected="1" view="pageBreakPreview" zoomScale="80" zoomScaleNormal="80" zoomScaleSheetLayoutView="80" workbookViewId="0">
      <selection activeCell="B1" sqref="B1:P1"/>
    </sheetView>
  </sheetViews>
  <sheetFormatPr baseColWidth="10" defaultRowHeight="12.7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4" customFormat="1" ht="48" customHeight="1" x14ac:dyDescent="0.2">
      <c r="A1" s="2"/>
      <c r="B1" s="60" t="s">
        <v>0</v>
      </c>
      <c r="C1" s="60"/>
      <c r="D1" s="60"/>
      <c r="E1" s="60"/>
      <c r="F1" s="60"/>
      <c r="G1" s="60"/>
      <c r="H1" s="60"/>
      <c r="I1" s="60"/>
      <c r="J1" s="60"/>
      <c r="K1" s="60"/>
      <c r="L1" s="60"/>
      <c r="M1" s="108" t="s">
        <v>5</v>
      </c>
      <c r="N1" s="108"/>
      <c r="O1" s="108"/>
      <c r="P1" s="109"/>
      <c r="Q1" s="3"/>
      <c r="R1" s="3"/>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805</v>
      </c>
      <c r="D4" s="61" t="s">
        <v>806</v>
      </c>
      <c r="E4" s="61"/>
      <c r="F4" s="61"/>
      <c r="G4" s="61"/>
      <c r="H4" s="61"/>
      <c r="I4" s="14"/>
      <c r="J4" s="15" t="s">
        <v>10</v>
      </c>
      <c r="K4" s="16" t="s">
        <v>11</v>
      </c>
      <c r="L4" s="62" t="s">
        <v>12</v>
      </c>
      <c r="M4" s="62"/>
      <c r="N4" s="62"/>
      <c r="O4" s="62"/>
      <c r="P4" s="15" t="s">
        <v>13</v>
      </c>
      <c r="Q4" s="62" t="s">
        <v>807</v>
      </c>
      <c r="R4" s="62"/>
      <c r="S4" s="15" t="s">
        <v>15</v>
      </c>
      <c r="T4" s="62"/>
      <c r="U4" s="63"/>
    </row>
    <row r="5" spans="1:34" ht="15.75" customHeight="1" x14ac:dyDescent="0.5">
      <c r="B5" s="64" t="s">
        <v>17</v>
      </c>
      <c r="C5" s="65"/>
      <c r="D5" s="65"/>
      <c r="E5" s="65"/>
      <c r="F5" s="65"/>
      <c r="G5" s="65"/>
      <c r="H5" s="65"/>
      <c r="I5" s="65"/>
      <c r="J5" s="65"/>
      <c r="K5" s="65"/>
      <c r="L5" s="65"/>
      <c r="M5" s="65"/>
      <c r="N5" s="65"/>
      <c r="O5" s="65"/>
      <c r="P5" s="65"/>
      <c r="Q5" s="65"/>
      <c r="R5" s="65"/>
      <c r="S5" s="65"/>
      <c r="T5" s="65"/>
      <c r="U5" s="66"/>
    </row>
    <row r="6" spans="1:34" ht="37.5" customHeight="1" thickBot="1" x14ac:dyDescent="0.55000000000000004">
      <c r="B6" s="17" t="s">
        <v>18</v>
      </c>
      <c r="C6" s="67" t="s">
        <v>19</v>
      </c>
      <c r="D6" s="67"/>
      <c r="E6" s="67"/>
      <c r="F6" s="67"/>
      <c r="G6" s="67"/>
      <c r="H6" s="18"/>
      <c r="I6" s="18"/>
      <c r="J6" s="18" t="s">
        <v>20</v>
      </c>
      <c r="K6" s="67" t="s">
        <v>21</v>
      </c>
      <c r="L6" s="67"/>
      <c r="M6" s="67"/>
      <c r="N6" s="19"/>
      <c r="O6" s="20" t="s">
        <v>22</v>
      </c>
      <c r="P6" s="67" t="s">
        <v>23</v>
      </c>
      <c r="Q6" s="67"/>
      <c r="R6" s="19"/>
      <c r="S6" s="20" t="s">
        <v>24</v>
      </c>
      <c r="T6" s="67" t="s">
        <v>25</v>
      </c>
      <c r="U6" s="68"/>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69" t="s">
        <v>27</v>
      </c>
      <c r="C8" s="72" t="s">
        <v>28</v>
      </c>
      <c r="D8" s="72"/>
      <c r="E8" s="72"/>
      <c r="F8" s="72"/>
      <c r="G8" s="72"/>
      <c r="H8" s="73"/>
      <c r="I8" s="78" t="s">
        <v>29</v>
      </c>
      <c r="J8" s="79"/>
      <c r="K8" s="79"/>
      <c r="L8" s="79"/>
      <c r="M8" s="79"/>
      <c r="N8" s="79"/>
      <c r="O8" s="79"/>
      <c r="P8" s="79"/>
      <c r="Q8" s="79"/>
      <c r="R8" s="79"/>
      <c r="S8" s="80"/>
      <c r="T8" s="81" t="s">
        <v>30</v>
      </c>
      <c r="U8" s="82"/>
    </row>
    <row r="9" spans="1:34" ht="19.5" customHeight="1" x14ac:dyDescent="0.5">
      <c r="B9" s="70"/>
      <c r="C9" s="74"/>
      <c r="D9" s="74"/>
      <c r="E9" s="74"/>
      <c r="F9" s="74"/>
      <c r="G9" s="74"/>
      <c r="H9" s="75"/>
      <c r="I9" s="83" t="s">
        <v>31</v>
      </c>
      <c r="J9" s="72"/>
      <c r="K9" s="72"/>
      <c r="L9" s="72" t="s">
        <v>32</v>
      </c>
      <c r="M9" s="72"/>
      <c r="N9" s="72"/>
      <c r="O9" s="72"/>
      <c r="P9" s="72" t="s">
        <v>33</v>
      </c>
      <c r="Q9" s="72" t="s">
        <v>34</v>
      </c>
      <c r="R9" s="86" t="s">
        <v>35</v>
      </c>
      <c r="S9" s="87"/>
      <c r="T9" s="72" t="s">
        <v>36</v>
      </c>
      <c r="U9" s="88" t="s">
        <v>37</v>
      </c>
    </row>
    <row r="10" spans="1:34" ht="26.25" customHeight="1" thickBot="1" x14ac:dyDescent="0.55000000000000004">
      <c r="B10" s="71"/>
      <c r="C10" s="76"/>
      <c r="D10" s="76"/>
      <c r="E10" s="76"/>
      <c r="F10" s="76"/>
      <c r="G10" s="76"/>
      <c r="H10" s="77"/>
      <c r="I10" s="84"/>
      <c r="J10" s="85"/>
      <c r="K10" s="85"/>
      <c r="L10" s="85"/>
      <c r="M10" s="85"/>
      <c r="N10" s="85"/>
      <c r="O10" s="85"/>
      <c r="P10" s="85"/>
      <c r="Q10" s="85"/>
      <c r="R10" s="21" t="s">
        <v>38</v>
      </c>
      <c r="S10" s="22" t="s">
        <v>39</v>
      </c>
      <c r="T10" s="85"/>
      <c r="U10" s="89"/>
    </row>
    <row r="11" spans="1:34" ht="75" customHeight="1" thickTop="1" thickBot="1" x14ac:dyDescent="0.55000000000000004">
      <c r="B11" s="23" t="s">
        <v>40</v>
      </c>
      <c r="C11" s="90" t="s">
        <v>808</v>
      </c>
      <c r="D11" s="90"/>
      <c r="E11" s="90"/>
      <c r="F11" s="90"/>
      <c r="G11" s="90"/>
      <c r="H11" s="90"/>
      <c r="I11" s="90" t="s">
        <v>835</v>
      </c>
      <c r="J11" s="90"/>
      <c r="K11" s="90"/>
      <c r="L11" s="90" t="s">
        <v>809</v>
      </c>
      <c r="M11" s="90"/>
      <c r="N11" s="90"/>
      <c r="O11" s="90"/>
      <c r="P11" s="24" t="s">
        <v>717</v>
      </c>
      <c r="Q11" s="24" t="s">
        <v>44</v>
      </c>
      <c r="R11" s="24">
        <v>69.73</v>
      </c>
      <c r="S11" s="24" t="s">
        <v>45</v>
      </c>
      <c r="T11" s="24" t="s">
        <v>45</v>
      </c>
      <c r="U11" s="25" t="str">
        <f>IF(ISERR(T11/S11*100),"N/A",T11/S11*100)</f>
        <v>N/A</v>
      </c>
    </row>
    <row r="12" spans="1:34" ht="75" customHeight="1" thickTop="1" thickBot="1" x14ac:dyDescent="0.55000000000000004">
      <c r="B12" s="23" t="s">
        <v>46</v>
      </c>
      <c r="C12" s="90" t="s">
        <v>810</v>
      </c>
      <c r="D12" s="90"/>
      <c r="E12" s="90"/>
      <c r="F12" s="90"/>
      <c r="G12" s="90"/>
      <c r="H12" s="90"/>
      <c r="I12" s="90" t="s">
        <v>836</v>
      </c>
      <c r="J12" s="90"/>
      <c r="K12" s="90"/>
      <c r="L12" s="90" t="s">
        <v>811</v>
      </c>
      <c r="M12" s="90"/>
      <c r="N12" s="90"/>
      <c r="O12" s="90"/>
      <c r="P12" s="24" t="s">
        <v>148</v>
      </c>
      <c r="Q12" s="24" t="s">
        <v>44</v>
      </c>
      <c r="R12" s="24">
        <v>3.5</v>
      </c>
      <c r="S12" s="24" t="s">
        <v>45</v>
      </c>
      <c r="T12" s="24" t="s">
        <v>45</v>
      </c>
      <c r="U12" s="25" t="str">
        <f>IF(ISERR(T12/S12*100),"N/A",T12/S12*100)</f>
        <v>N/A</v>
      </c>
    </row>
    <row r="13" spans="1:34" ht="75" customHeight="1" thickTop="1" thickBot="1" x14ac:dyDescent="0.55000000000000004">
      <c r="B13" s="23" t="s">
        <v>51</v>
      </c>
      <c r="C13" s="90" t="s">
        <v>812</v>
      </c>
      <c r="D13" s="90"/>
      <c r="E13" s="90"/>
      <c r="F13" s="90"/>
      <c r="G13" s="90"/>
      <c r="H13" s="90"/>
      <c r="I13" s="90" t="s">
        <v>837</v>
      </c>
      <c r="J13" s="90"/>
      <c r="K13" s="90"/>
      <c r="L13" s="90" t="s">
        <v>813</v>
      </c>
      <c r="M13" s="90"/>
      <c r="N13" s="90"/>
      <c r="O13" s="90"/>
      <c r="P13" s="24" t="s">
        <v>814</v>
      </c>
      <c r="Q13" s="24" t="s">
        <v>44</v>
      </c>
      <c r="R13" s="24">
        <v>100</v>
      </c>
      <c r="S13" s="24" t="s">
        <v>45</v>
      </c>
      <c r="T13" s="24" t="s">
        <v>45</v>
      </c>
      <c r="U13" s="25" t="str">
        <f>IF(ISERR(T13/S13*100),"N/A",T13/S13*100)</f>
        <v>N/A</v>
      </c>
    </row>
    <row r="14" spans="1:34" ht="75" customHeight="1" thickTop="1" x14ac:dyDescent="0.5">
      <c r="B14" s="23" t="s">
        <v>60</v>
      </c>
      <c r="C14" s="90" t="s">
        <v>815</v>
      </c>
      <c r="D14" s="90"/>
      <c r="E14" s="90"/>
      <c r="F14" s="90"/>
      <c r="G14" s="90"/>
      <c r="H14" s="90"/>
      <c r="I14" s="90" t="s">
        <v>838</v>
      </c>
      <c r="J14" s="90"/>
      <c r="K14" s="90"/>
      <c r="L14" s="90" t="s">
        <v>816</v>
      </c>
      <c r="M14" s="90"/>
      <c r="N14" s="90"/>
      <c r="O14" s="90"/>
      <c r="P14" s="24" t="s">
        <v>817</v>
      </c>
      <c r="Q14" s="24" t="s">
        <v>68</v>
      </c>
      <c r="R14" s="24">
        <v>100</v>
      </c>
      <c r="S14" s="24" t="s">
        <v>45</v>
      </c>
      <c r="T14" s="24" t="s">
        <v>45</v>
      </c>
      <c r="U14" s="25" t="str">
        <f>IF(ISERR(T14/S14*100),"N/A",T14/S14*100)</f>
        <v>N/A</v>
      </c>
    </row>
    <row r="15" spans="1:34" ht="75" customHeight="1" thickBot="1" x14ac:dyDescent="0.55000000000000004">
      <c r="B15" s="26" t="s">
        <v>55</v>
      </c>
      <c r="C15" s="91" t="s">
        <v>818</v>
      </c>
      <c r="D15" s="91"/>
      <c r="E15" s="91"/>
      <c r="F15" s="91"/>
      <c r="G15" s="91"/>
      <c r="H15" s="91"/>
      <c r="I15" s="91" t="s">
        <v>839</v>
      </c>
      <c r="J15" s="91"/>
      <c r="K15" s="91"/>
      <c r="L15" s="91" t="s">
        <v>819</v>
      </c>
      <c r="M15" s="91"/>
      <c r="N15" s="91"/>
      <c r="O15" s="91"/>
      <c r="P15" s="27" t="s">
        <v>820</v>
      </c>
      <c r="Q15" s="27" t="s">
        <v>594</v>
      </c>
      <c r="R15" s="27">
        <v>100</v>
      </c>
      <c r="S15" s="27" t="s">
        <v>45</v>
      </c>
      <c r="T15" s="27" t="s">
        <v>45</v>
      </c>
      <c r="U15" s="28" t="str">
        <f>IF(ISERR(T15/S15*100),"N/A",T15/S15*100)</f>
        <v>N/A</v>
      </c>
    </row>
    <row r="16" spans="1:34" ht="22.5" customHeight="1" thickTop="1" thickBot="1" x14ac:dyDescent="0.55000000000000004">
      <c r="B16" s="8" t="s">
        <v>75</v>
      </c>
      <c r="C16" s="9"/>
      <c r="D16" s="9"/>
      <c r="E16" s="9"/>
      <c r="F16" s="9"/>
      <c r="G16" s="9"/>
      <c r="H16" s="10"/>
      <c r="I16" s="10"/>
      <c r="J16" s="10"/>
      <c r="K16" s="10"/>
      <c r="L16" s="10"/>
      <c r="M16" s="10"/>
      <c r="N16" s="10"/>
      <c r="O16" s="10"/>
      <c r="P16" s="10"/>
      <c r="Q16" s="10"/>
      <c r="R16" s="10"/>
      <c r="S16" s="10"/>
      <c r="T16" s="10"/>
      <c r="U16" s="11"/>
      <c r="V16" s="29"/>
    </row>
    <row r="17" spans="2:21" ht="26.25" customHeight="1" thickTop="1" x14ac:dyDescent="0.5">
      <c r="B17" s="30"/>
      <c r="C17" s="31"/>
      <c r="D17" s="31"/>
      <c r="E17" s="31"/>
      <c r="F17" s="31"/>
      <c r="G17" s="31"/>
      <c r="H17" s="32"/>
      <c r="I17" s="32"/>
      <c r="J17" s="32"/>
      <c r="K17" s="32"/>
      <c r="L17" s="32"/>
      <c r="M17" s="32"/>
      <c r="N17" s="32"/>
      <c r="O17" s="32"/>
      <c r="P17" s="33"/>
      <c r="Q17" s="34"/>
      <c r="R17" s="35" t="s">
        <v>76</v>
      </c>
      <c r="S17" s="36" t="s">
        <v>77</v>
      </c>
      <c r="T17" s="35" t="s">
        <v>78</v>
      </c>
      <c r="U17" s="36" t="s">
        <v>79</v>
      </c>
    </row>
    <row r="18" spans="2:21" ht="26.25" customHeight="1" thickBot="1" x14ac:dyDescent="0.55000000000000004">
      <c r="B18" s="37"/>
      <c r="C18" s="38"/>
      <c r="D18" s="38"/>
      <c r="E18" s="38"/>
      <c r="F18" s="38"/>
      <c r="G18" s="38"/>
      <c r="H18" s="39"/>
      <c r="I18" s="39"/>
      <c r="J18" s="39"/>
      <c r="K18" s="39"/>
      <c r="L18" s="39"/>
      <c r="M18" s="39"/>
      <c r="N18" s="39"/>
      <c r="O18" s="39"/>
      <c r="P18" s="40"/>
      <c r="Q18" s="41"/>
      <c r="R18" s="42" t="s">
        <v>80</v>
      </c>
      <c r="S18" s="41" t="s">
        <v>80</v>
      </c>
      <c r="T18" s="41" t="s">
        <v>80</v>
      </c>
      <c r="U18" s="41" t="s">
        <v>81</v>
      </c>
    </row>
    <row r="19" spans="2:21" ht="13.5" customHeight="1" thickBot="1" x14ac:dyDescent="0.55000000000000004">
      <c r="B19" s="98" t="s">
        <v>82</v>
      </c>
      <c r="C19" s="99"/>
      <c r="D19" s="99"/>
      <c r="E19" s="43"/>
      <c r="F19" s="43"/>
      <c r="G19" s="43"/>
      <c r="H19" s="44"/>
      <c r="I19" s="44"/>
      <c r="J19" s="44"/>
      <c r="K19" s="44"/>
      <c r="L19" s="44"/>
      <c r="M19" s="44"/>
      <c r="N19" s="44"/>
      <c r="O19" s="44"/>
      <c r="P19" s="45"/>
      <c r="Q19" s="45"/>
      <c r="R19" s="46">
        <f>1800.000001</f>
        <v>1800.0000010000001</v>
      </c>
      <c r="S19" s="46">
        <f>913.641517</f>
        <v>913.64151700000002</v>
      </c>
      <c r="T19" s="46">
        <f>0</f>
        <v>0</v>
      </c>
      <c r="U19" s="47">
        <f>+IF(ISERR(T19/S19*100),"N/A",T19/S19*100)</f>
        <v>0</v>
      </c>
    </row>
    <row r="20" spans="2:21" ht="13.5" customHeight="1" thickBot="1" x14ac:dyDescent="0.55000000000000004">
      <c r="B20" s="100" t="s">
        <v>83</v>
      </c>
      <c r="C20" s="101"/>
      <c r="D20" s="101"/>
      <c r="E20" s="48"/>
      <c r="F20" s="48"/>
      <c r="G20" s="48"/>
      <c r="H20" s="49"/>
      <c r="I20" s="49"/>
      <c r="J20" s="49"/>
      <c r="K20" s="49"/>
      <c r="L20" s="49"/>
      <c r="M20" s="49"/>
      <c r="N20" s="49"/>
      <c r="O20" s="49"/>
      <c r="P20" s="50"/>
      <c r="Q20" s="50"/>
      <c r="R20" s="46">
        <f>1800.000001</f>
        <v>1800.0000010000001</v>
      </c>
      <c r="S20" s="46">
        <f>0</f>
        <v>0</v>
      </c>
      <c r="T20" s="46">
        <f>0</f>
        <v>0</v>
      </c>
      <c r="U20" s="47" t="str">
        <f>+IF(ISERR(T20/S20*100),"N/A",T20/S20*100)</f>
        <v>N/A</v>
      </c>
    </row>
    <row r="21" spans="2:21" ht="14.85" customHeight="1" thickTop="1" thickBot="1" x14ac:dyDescent="0.55000000000000004">
      <c r="B21" s="8" t="s">
        <v>84</v>
      </c>
      <c r="C21" s="9"/>
      <c r="D21" s="9"/>
      <c r="E21" s="9"/>
      <c r="F21" s="9"/>
      <c r="G21" s="9"/>
      <c r="H21" s="10"/>
      <c r="I21" s="10"/>
      <c r="J21" s="10"/>
      <c r="K21" s="10"/>
      <c r="L21" s="10"/>
      <c r="M21" s="10"/>
      <c r="N21" s="10"/>
      <c r="O21" s="10"/>
      <c r="P21" s="10"/>
      <c r="Q21" s="10"/>
      <c r="R21" s="10"/>
      <c r="S21" s="10"/>
      <c r="T21" s="10"/>
      <c r="U21" s="11"/>
    </row>
    <row r="22" spans="2:21" ht="44.25" customHeight="1" thickTop="1" x14ac:dyDescent="0.5">
      <c r="B22" s="102" t="s">
        <v>85</v>
      </c>
      <c r="C22" s="103"/>
      <c r="D22" s="103"/>
      <c r="E22" s="103"/>
      <c r="F22" s="103"/>
      <c r="G22" s="103"/>
      <c r="H22" s="103"/>
      <c r="I22" s="103"/>
      <c r="J22" s="103"/>
      <c r="K22" s="103"/>
      <c r="L22" s="103"/>
      <c r="M22" s="103"/>
      <c r="N22" s="103"/>
      <c r="O22" s="103"/>
      <c r="P22" s="103"/>
      <c r="Q22" s="103"/>
      <c r="R22" s="103"/>
      <c r="S22" s="103"/>
      <c r="T22" s="103"/>
      <c r="U22" s="104"/>
    </row>
  </sheetData>
  <mergeCells count="39">
    <mergeCell ref="B22:U22"/>
    <mergeCell ref="C13:H13"/>
    <mergeCell ref="I13:K13"/>
    <mergeCell ref="L13:O13"/>
    <mergeCell ref="C14:H14"/>
    <mergeCell ref="I14:K14"/>
    <mergeCell ref="L14:O14"/>
    <mergeCell ref="C15:H15"/>
    <mergeCell ref="I15:K15"/>
    <mergeCell ref="L15:O15"/>
    <mergeCell ref="B19:D19"/>
    <mergeCell ref="B20:D20"/>
    <mergeCell ref="C11:H11"/>
    <mergeCell ref="I11:K11"/>
    <mergeCell ref="L11:O11"/>
    <mergeCell ref="C12:H12"/>
    <mergeCell ref="I12:K12"/>
    <mergeCell ref="L12:O12"/>
    <mergeCell ref="B8:B10"/>
    <mergeCell ref="C8:H10"/>
    <mergeCell ref="I8:S8"/>
    <mergeCell ref="T8:U8"/>
    <mergeCell ref="I9:K10"/>
    <mergeCell ref="L9:O10"/>
    <mergeCell ref="P9:P10"/>
    <mergeCell ref="Q9:Q10"/>
    <mergeCell ref="R9:S9"/>
    <mergeCell ref="T9:T10"/>
    <mergeCell ref="U9:U10"/>
    <mergeCell ref="B5:U5"/>
    <mergeCell ref="C6:G6"/>
    <mergeCell ref="K6:M6"/>
    <mergeCell ref="P6:Q6"/>
    <mergeCell ref="T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Portada</vt:lpstr>
      <vt:lpstr>11 E007</vt:lpstr>
      <vt:lpstr>11 E008</vt:lpstr>
      <vt:lpstr>11 E010</vt:lpstr>
      <vt:lpstr>11 E011</vt:lpstr>
      <vt:lpstr>11 E012</vt:lpstr>
      <vt:lpstr>11 E021</vt:lpstr>
      <vt:lpstr>11 E062</vt:lpstr>
      <vt:lpstr>11 E063</vt:lpstr>
      <vt:lpstr>11 E064</vt:lpstr>
      <vt:lpstr>11 S027</vt:lpstr>
      <vt:lpstr>11 S028</vt:lpstr>
      <vt:lpstr>11 S029</vt:lpstr>
      <vt:lpstr>11 S035</vt:lpstr>
      <vt:lpstr>11 S108</vt:lpstr>
      <vt:lpstr>11 S119</vt:lpstr>
      <vt:lpstr>11 S127</vt:lpstr>
      <vt:lpstr>11 S152</vt:lpstr>
      <vt:lpstr>11 S156</vt:lpstr>
      <vt:lpstr>11 S204</vt:lpstr>
      <vt:lpstr>11 S205</vt:lpstr>
      <vt:lpstr>11 S206</vt:lpstr>
      <vt:lpstr>11 S207</vt:lpstr>
      <vt:lpstr>11 S208</vt:lpstr>
      <vt:lpstr>11 S221</vt:lpstr>
      <vt:lpstr>11 U006</vt:lpstr>
      <vt:lpstr>11 U008</vt:lpstr>
      <vt:lpstr>11 U018</vt:lpstr>
      <vt:lpstr>11 U019</vt:lpstr>
      <vt:lpstr>11 U022</vt:lpstr>
      <vt:lpstr>11 U023</vt:lpstr>
      <vt:lpstr>11 U024</vt:lpstr>
      <vt:lpstr>'11 E007'!Área_de_impresión</vt:lpstr>
      <vt:lpstr>'11 E008'!Área_de_impresión</vt:lpstr>
      <vt:lpstr>'11 E010'!Área_de_impresión</vt:lpstr>
      <vt:lpstr>'11 E011'!Área_de_impresión</vt:lpstr>
      <vt:lpstr>'11 E012'!Área_de_impresión</vt:lpstr>
      <vt:lpstr>'11 E021'!Área_de_impresión</vt:lpstr>
      <vt:lpstr>'11 E062'!Área_de_impresión</vt:lpstr>
      <vt:lpstr>'11 E063'!Área_de_impresión</vt:lpstr>
      <vt:lpstr>'11 E064'!Área_de_impresión</vt:lpstr>
      <vt:lpstr>'11 S027'!Área_de_impresión</vt:lpstr>
      <vt:lpstr>'11 S028'!Área_de_impresión</vt:lpstr>
      <vt:lpstr>'11 S029'!Área_de_impresión</vt:lpstr>
      <vt:lpstr>'11 S035'!Área_de_impresión</vt:lpstr>
      <vt:lpstr>'11 S108'!Área_de_impresión</vt:lpstr>
      <vt:lpstr>'11 S119'!Área_de_impresión</vt:lpstr>
      <vt:lpstr>'11 S127'!Área_de_impresión</vt:lpstr>
      <vt:lpstr>'11 S152'!Área_de_impresión</vt:lpstr>
      <vt:lpstr>'11 S156'!Área_de_impresión</vt:lpstr>
      <vt:lpstr>'11 S204'!Área_de_impresión</vt:lpstr>
      <vt:lpstr>'11 S205'!Área_de_impresión</vt:lpstr>
      <vt:lpstr>'11 S206'!Área_de_impresión</vt:lpstr>
      <vt:lpstr>'11 S207'!Área_de_impresión</vt:lpstr>
      <vt:lpstr>'11 S208'!Área_de_impresión</vt:lpstr>
      <vt:lpstr>'11 S221'!Área_de_impresión</vt:lpstr>
      <vt:lpstr>'11 U006'!Área_de_impresión</vt:lpstr>
      <vt:lpstr>'11 U008'!Área_de_impresión</vt:lpstr>
      <vt:lpstr>'11 U018'!Área_de_impresión</vt:lpstr>
      <vt:lpstr>'11 U019'!Área_de_impresión</vt:lpstr>
      <vt:lpstr>'11 U022'!Área_de_impresión</vt:lpstr>
      <vt:lpstr>'11 U023'!Área_de_impresión</vt:lpstr>
      <vt:lpstr>'11 U024'!Área_de_impresión</vt:lpstr>
      <vt:lpstr>Portada!Área_de_impresión</vt:lpstr>
      <vt:lpstr>'11 E007'!Títulos_a_imprimir</vt:lpstr>
      <vt:lpstr>'11 E008'!Títulos_a_imprimir</vt:lpstr>
      <vt:lpstr>'11 E010'!Títulos_a_imprimir</vt:lpstr>
      <vt:lpstr>'11 E011'!Títulos_a_imprimir</vt:lpstr>
      <vt:lpstr>'11 E012'!Títulos_a_imprimir</vt:lpstr>
      <vt:lpstr>'11 E021'!Títulos_a_imprimir</vt:lpstr>
      <vt:lpstr>'11 E062'!Títulos_a_imprimir</vt:lpstr>
      <vt:lpstr>'11 E063'!Títulos_a_imprimir</vt:lpstr>
      <vt:lpstr>'11 E064'!Títulos_a_imprimir</vt:lpstr>
      <vt:lpstr>'11 S027'!Títulos_a_imprimir</vt:lpstr>
      <vt:lpstr>'11 S028'!Títulos_a_imprimir</vt:lpstr>
      <vt:lpstr>'11 S029'!Títulos_a_imprimir</vt:lpstr>
      <vt:lpstr>'11 S035'!Títulos_a_imprimir</vt:lpstr>
      <vt:lpstr>'11 S108'!Títulos_a_imprimir</vt:lpstr>
      <vt:lpstr>'11 S119'!Títulos_a_imprimir</vt:lpstr>
      <vt:lpstr>'11 S127'!Títulos_a_imprimir</vt:lpstr>
      <vt:lpstr>'11 S152'!Títulos_a_imprimir</vt:lpstr>
      <vt:lpstr>'11 S156'!Títulos_a_imprimir</vt:lpstr>
      <vt:lpstr>'11 S204'!Títulos_a_imprimir</vt:lpstr>
      <vt:lpstr>'11 S205'!Títulos_a_imprimir</vt:lpstr>
      <vt:lpstr>'11 S206'!Títulos_a_imprimir</vt:lpstr>
      <vt:lpstr>'11 S207'!Títulos_a_imprimir</vt:lpstr>
      <vt:lpstr>'11 S208'!Títulos_a_imprimir</vt:lpstr>
      <vt:lpstr>'11 S221'!Títulos_a_imprimir</vt:lpstr>
      <vt:lpstr>'11 U006'!Títulos_a_imprimir</vt:lpstr>
      <vt:lpstr>'11 U008'!Títulos_a_imprimir</vt:lpstr>
      <vt:lpstr>'11 U018'!Títulos_a_imprimir</vt:lpstr>
      <vt:lpstr>'11 U019'!Títulos_a_imprimir</vt:lpstr>
      <vt:lpstr>'11 U022'!Títulos_a_imprimir</vt:lpstr>
      <vt:lpstr>'11 U023'!Títulos_a_imprimir</vt:lpstr>
      <vt:lpstr>'11 U024'!Títulos_a_imprimir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2013-08-06T08:43:45Z</cp:lastPrinted>
  <dcterms:created xsi:type="dcterms:W3CDTF">2009-03-25T01:44:41Z</dcterms:created>
  <dcterms:modified xsi:type="dcterms:W3CDTF">2013-08-06T09:27:34Z</dcterms:modified>
</cp:coreProperties>
</file>